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 от 23.07.2026\"/>
    </mc:Choice>
  </mc:AlternateContent>
  <xr:revisionPtr revIDLastSave="0" documentId="8_{3DE3C5A9-D0A0-4ED9-AE35-D9CDBAE902AA}" xr6:coauthVersionLast="47" xr6:coauthVersionMax="47" xr10:uidLastSave="{00000000-0000-0000-0000-000000000000}"/>
  <bookViews>
    <workbookView xWindow="-120" yWindow="-120" windowWidth="29040" windowHeight="15840" xr2:uid="{BB4A3038-BD2C-450D-B060-A8E966ECA504}"/>
  </bookViews>
  <sheets>
    <sheet name="Ф20 Источники фин. 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" i="1" l="1"/>
  <c r="V78" i="1"/>
  <c r="O75" i="1"/>
  <c r="N75" i="1"/>
  <c r="M75" i="1"/>
  <c r="W75" i="1" s="1"/>
  <c r="L75" i="1"/>
  <c r="V75" i="1" s="1"/>
  <c r="J75" i="1"/>
  <c r="W53" i="1"/>
  <c r="N53" i="1"/>
  <c r="L53" i="1"/>
  <c r="J53" i="1"/>
  <c r="V53" i="1" s="1"/>
  <c r="U47" i="1"/>
  <c r="T47" i="1"/>
  <c r="S47" i="1"/>
  <c r="R47" i="1"/>
  <c r="Q47" i="1"/>
  <c r="P47" i="1"/>
  <c r="O47" i="1"/>
  <c r="N47" i="1"/>
  <c r="M47" i="1"/>
  <c r="L47" i="1"/>
  <c r="K47" i="1"/>
  <c r="W47" i="1" s="1"/>
  <c r="J47" i="1"/>
  <c r="V47" i="1" s="1"/>
  <c r="U46" i="1"/>
  <c r="T46" i="1"/>
  <c r="S46" i="1"/>
  <c r="R46" i="1"/>
  <c r="Q46" i="1"/>
  <c r="P46" i="1"/>
  <c r="O46" i="1"/>
  <c r="N46" i="1"/>
  <c r="M46" i="1"/>
  <c r="L46" i="1"/>
  <c r="K46" i="1"/>
  <c r="W46" i="1" s="1"/>
  <c r="J46" i="1"/>
  <c r="V46" i="1" s="1"/>
  <c r="W29" i="1"/>
  <c r="V29" i="1"/>
  <c r="U23" i="1"/>
  <c r="T23" i="1"/>
  <c r="S23" i="1"/>
  <c r="R23" i="1"/>
  <c r="Q23" i="1"/>
  <c r="P23" i="1"/>
  <c r="O23" i="1"/>
  <c r="N23" i="1"/>
  <c r="M23" i="1"/>
  <c r="L23" i="1"/>
  <c r="K23" i="1"/>
  <c r="W23" i="1" s="1"/>
  <c r="J23" i="1"/>
  <c r="V23" i="1" s="1"/>
  <c r="U22" i="1"/>
  <c r="T22" i="1"/>
  <c r="S22" i="1"/>
  <c r="R22" i="1"/>
  <c r="Q22" i="1"/>
  <c r="P22" i="1"/>
  <c r="O22" i="1"/>
  <c r="N22" i="1"/>
  <c r="M22" i="1"/>
  <c r="L22" i="1"/>
  <c r="K22" i="1"/>
  <c r="W22" i="1" s="1"/>
  <c r="J22" i="1"/>
  <c r="V22" i="1" s="1"/>
  <c r="U21" i="1"/>
  <c r="T21" i="1"/>
  <c r="S21" i="1"/>
  <c r="R21" i="1"/>
  <c r="Q21" i="1"/>
  <c r="P21" i="1"/>
  <c r="O21" i="1"/>
  <c r="N21" i="1"/>
  <c r="M21" i="1"/>
  <c r="L21" i="1"/>
  <c r="K21" i="1"/>
  <c r="W21" i="1" s="1"/>
  <c r="J21" i="1"/>
  <c r="V21" i="1" s="1"/>
  <c r="U20" i="1"/>
  <c r="T20" i="1"/>
  <c r="S20" i="1"/>
  <c r="R20" i="1"/>
  <c r="Q20" i="1"/>
  <c r="P20" i="1"/>
  <c r="O20" i="1"/>
  <c r="N20" i="1"/>
  <c r="M20" i="1"/>
  <c r="L20" i="1"/>
  <c r="K20" i="1"/>
  <c r="W20" i="1" s="1"/>
  <c r="J20" i="1"/>
  <c r="V20" i="1" s="1"/>
  <c r="U19" i="1"/>
  <c r="T19" i="1"/>
  <c r="S19" i="1"/>
  <c r="R19" i="1"/>
  <c r="Q19" i="1"/>
  <c r="P19" i="1"/>
  <c r="O19" i="1"/>
  <c r="N19" i="1"/>
  <c r="M19" i="1"/>
  <c r="L19" i="1"/>
  <c r="K19" i="1"/>
  <c r="W19" i="1" s="1"/>
  <c r="J19" i="1"/>
  <c r="V19" i="1" s="1"/>
</calcChain>
</file>

<file path=xl/sharedStrings.xml><?xml version="1.0" encoding="utf-8"?>
<sst xmlns="http://schemas.openxmlformats.org/spreadsheetml/2006/main" count="322" uniqueCount="196">
  <si>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</si>
  <si>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</si>
  <si>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</si>
  <si>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</si>
  <si>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</si>
  <si>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</si>
  <si>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</si>
  <si>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>2026</t>
  </si>
  <si>
    <t xml:space="preserve"> год</t>
  </si>
  <si>
    <t>Утвержденные плановые значения показателей приведены в соответствии с 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</si>
  <si>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</si>
  <si>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Источники финансирования инвестиционной программы субъекта электроэнергетики</t>
  </si>
  <si>
    <t>Без НДС</t>
  </si>
  <si>
    <t>№ п/п</t>
  </si>
  <si>
    <t>Показатель</t>
  </si>
  <si>
    <t>Ед. изм.</t>
  </si>
  <si>
    <t>2026 год</t>
  </si>
  <si>
    <t>2027 год</t>
  </si>
  <si>
    <t>2028 год</t>
  </si>
  <si>
    <t>2029 год</t>
  </si>
  <si>
    <t>2030 год</t>
  </si>
  <si>
    <t>2031 год</t>
  </si>
  <si>
    <t>Итого на период реализации программы</t>
  </si>
  <si>
    <t>Утвержденный план</t>
  </si>
  <si>
    <t>Предложение по корректировке</t>
  </si>
  <si>
    <t>План</t>
  </si>
  <si>
    <t>Источники финансирования инвестиционной программы всего (строка I + строка II) всего, в том числе:</t>
  </si>
  <si>
    <t>млн.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</si>
  <si>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</si>
  <si>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</si>
  <si>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</si>
  <si>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</si>
  <si>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</si>
  <si>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</si>
  <si>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</si>
  <si>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</si>
  <si>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</si>
  <si>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</si>
  <si>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</si>
  <si>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</si>
  <si>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</si>
  <si>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</si>
  <si>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</si>
  <si>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</si>
  <si>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</si>
  <si>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</si>
  <si>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</si>
  <si>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</si>
  <si>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</si>
  <si>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</si>
  <si>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</si>
  <si>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</si>
  <si>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</si>
  <si>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</si>
  <si>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</si>
  <si>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</si>
  <si>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</si>
  <si>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</si>
  <si>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</si>
  <si>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</si>
  <si>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</si>
  <si>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</si>
  <si>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</si>
  <si>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</si>
  <si>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</si>
  <si>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</si>
  <si>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</si>
  <si>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</si>
  <si>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</si>
  <si>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</si>
  <si>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</si>
  <si>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</si>
  <si>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</si>
  <si>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</si>
  <si>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</si>
  <si>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</si>
  <si>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</si>
  <si>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</si>
  <si>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</si>
  <si>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</si>
  <si>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</si>
  <si>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</si>
  <si>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</si>
  <si>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</si>
  <si>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</si>
  <si>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</si>
  <si>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</si>
  <si>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</si>
  <si>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</si>
  <si>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</si>
  <si>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</si>
  <si>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</si>
  <si>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</si>
  <si>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</si>
  <si>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</si>
  <si>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</si>
  <si>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</si>
  <si>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</si>
  <si>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</si>
  <si>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</si>
  <si>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</si>
  <si>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</si>
  <si>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</si>
  <si>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</si>
  <si>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</si>
  <si>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</si>
  <si>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</si>
  <si>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</si>
  <si>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</si>
  <si>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</si>
  <si>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</si>
  <si>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</si>
  <si>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</si>
  <si>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</si>
  <si>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</si>
  <si>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</si>
  <si>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</si>
  <si>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</si>
  <si>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</si>
  <si>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</si>
  <si>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</si>
  <si>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</si>
  <si>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</si>
  <si>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</si>
  <si>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</si>
  <si>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</si>
  <si>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</si>
  <si>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</si>
  <si>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</si>
  <si>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</si>
  <si>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</si>
  <si>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</si>
  <si>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</si>
  <si>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</si>
  <si>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</si>
  <si>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</si>
  <si>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</si>
  <si>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</si>
  <si>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</si>
  <si>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</si>
  <si>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</si>
  <si>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</si>
  <si>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</si>
  <si>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</si>
  <si>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</si>
  <si>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</si>
  <si>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</si>
  <si>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</si>
  <si>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</si>
  <si>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-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</si>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</sst>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0000000"/>
    <numFmt numFmtId="165" formatCode="0.0000000000"/>
    <numFmt numFmtId="166" formatCode="0.00000"/>
    <numFmt numFmtId="167" formatCode="#,##0.000000"/>
    <numFmt numFmtId="168" formatCode="#,##0.00000000"/>
    <numFmt numFmtId="169" formatCode="0.000000"/>
    <numFmt numFmtId="170" formatCode="0.0000"/>
    <numFmt numFmtId="171" formatCode="#,##0.0000"/>
    <numFmt numFmtId="172" formatCode="0.0000000"/>
    <numFmt numFmtId="173" formatCode="0.000000000"/>
    <numFmt numFmtId="174" formatCode="0.00000000"/>
    <numFmt numFmtId="175" formatCode="#,##0.00000"/>
    <numFmt numFmtId="176" formatCode="#,##0.000"/>
  </numFmts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5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wrapText="1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5" fillId="0" borderId="0" xfId="1" applyFont="1" applyAlignment="1">
      <alignment horizontal="right"/>
    </xf>
    <xf numFmtId="0" fontId="6" fillId="0" borderId="2" xfId="1" applyFont="1" applyBorder="1" applyAlignment="1">
      <alignment horizontal="center" wrapText="1"/>
    </xf>
    <xf numFmtId="164" fontId="5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166" fontId="2" fillId="0" borderId="0" xfId="1" applyNumberFormat="1" applyFont="1" applyAlignment="1">
      <alignment horizontal="left"/>
    </xf>
    <xf numFmtId="167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49" fontId="6" fillId="0" borderId="2" xfId="1" applyNumberFormat="1" applyFont="1" applyBorder="1" applyAlignment="1">
      <alignment horizontal="center"/>
    </xf>
    <xf numFmtId="167" fontId="5" fillId="0" borderId="0" xfId="1" applyNumberFormat="1" applyFont="1" applyAlignment="1">
      <alignment horizontal="left"/>
    </xf>
    <xf numFmtId="168" fontId="5" fillId="0" borderId="0" xfId="1" applyNumberFormat="1" applyFont="1" applyAlignment="1">
      <alignment horizontal="left"/>
    </xf>
    <xf numFmtId="168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3" borderId="0" xfId="1" applyFont="1" applyFill="1" applyAlignment="1">
      <alignment horizontal="center"/>
    </xf>
    <xf numFmtId="2" fontId="5" fillId="3" borderId="0" xfId="1" applyNumberFormat="1" applyFont="1" applyFill="1" applyAlignment="1">
      <alignment horizontal="center"/>
    </xf>
    <xf numFmtId="169" fontId="5" fillId="3" borderId="0" xfId="1" applyNumberFormat="1" applyFont="1" applyFill="1" applyAlignment="1">
      <alignment horizontal="center"/>
    </xf>
    <xf numFmtId="170" fontId="7" fillId="3" borderId="0" xfId="1" applyNumberFormat="1" applyFont="1" applyFill="1" applyAlignment="1">
      <alignment horizontal="center"/>
    </xf>
    <xf numFmtId="171" fontId="5" fillId="3" borderId="0" xfId="1" applyNumberFormat="1" applyFont="1" applyFill="1" applyAlignment="1">
      <alignment horizontal="center"/>
    </xf>
    <xf numFmtId="169" fontId="7" fillId="3" borderId="0" xfId="1" applyNumberFormat="1" applyFont="1" applyFill="1" applyAlignment="1">
      <alignment horizontal="center"/>
    </xf>
    <xf numFmtId="172" fontId="7" fillId="3" borderId="0" xfId="1" applyNumberFormat="1" applyFont="1" applyFill="1" applyAlignment="1">
      <alignment horizontal="center"/>
    </xf>
    <xf numFmtId="173" fontId="7" fillId="3" borderId="0" xfId="1" applyNumberFormat="1" applyFont="1" applyFill="1" applyAlignment="1">
      <alignment horizontal="center"/>
    </xf>
    <xf numFmtId="174" fontId="7" fillId="3" borderId="0" xfId="1" applyNumberFormat="1" applyFont="1" applyFill="1" applyAlignment="1">
      <alignment horizontal="center"/>
    </xf>
    <xf numFmtId="165" fontId="5" fillId="3" borderId="0" xfId="1" applyNumberFormat="1" applyFont="1" applyFill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4" fontId="10" fillId="0" borderId="3" xfId="1" applyNumberFormat="1" applyFont="1" applyBorder="1" applyAlignment="1">
      <alignment horizontal="center" vertical="top"/>
    </xf>
    <xf numFmtId="3" fontId="10" fillId="0" borderId="3" xfId="1" applyNumberFormat="1" applyFont="1" applyBorder="1" applyAlignment="1">
      <alignment horizontal="center" vertical="top"/>
    </xf>
    <xf numFmtId="4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4" fontId="9" fillId="3" borderId="3" xfId="1" applyNumberFormat="1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/>
    </xf>
    <xf numFmtId="175" fontId="2" fillId="0" borderId="0" xfId="1" applyNumberFormat="1" applyFont="1" applyAlignment="1">
      <alignment horizontal="left"/>
    </xf>
    <xf numFmtId="0" fontId="11" fillId="4" borderId="3" xfId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left" vertical="center"/>
    </xf>
    <xf numFmtId="4" fontId="11" fillId="4" borderId="3" xfId="1" applyNumberFormat="1" applyFont="1" applyFill="1" applyBorder="1" applyAlignment="1">
      <alignment horizontal="center" vertical="center"/>
    </xf>
    <xf numFmtId="3" fontId="11" fillId="4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/>
    </xf>
    <xf numFmtId="0" fontId="12" fillId="4" borderId="0" xfId="1" applyFont="1" applyFill="1" applyAlignment="1">
      <alignment horizontal="left"/>
    </xf>
    <xf numFmtId="0" fontId="7" fillId="5" borderId="3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 indent="1"/>
    </xf>
    <xf numFmtId="4" fontId="7" fillId="5" borderId="3" xfId="1" applyNumberFormat="1" applyFont="1" applyFill="1" applyBorder="1" applyAlignment="1">
      <alignment horizontal="center" vertical="center"/>
    </xf>
    <xf numFmtId="3" fontId="7" fillId="5" borderId="3" xfId="1" applyNumberFormat="1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/>
    </xf>
    <xf numFmtId="0" fontId="2" fillId="0" borderId="3" xfId="1" applyFont="1" applyBorder="1" applyAlignment="1">
      <alignment horizontal="left" vertical="center" wrapText="1" indent="2"/>
    </xf>
    <xf numFmtId="3" fontId="7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indent="3"/>
    </xf>
    <xf numFmtId="0" fontId="2" fillId="0" borderId="3" xfId="1" applyFont="1" applyBorder="1" applyAlignment="1">
      <alignment horizontal="left" vertical="center" wrapText="1" indent="4"/>
    </xf>
    <xf numFmtId="168" fontId="7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indent="5"/>
    </xf>
    <xf numFmtId="0" fontId="2" fillId="0" borderId="3" xfId="1" applyFont="1" applyBorder="1" applyAlignment="1">
      <alignment horizontal="left" vertical="center" indent="4"/>
    </xf>
    <xf numFmtId="0" fontId="2" fillId="0" borderId="3" xfId="1" applyFont="1" applyBorder="1" applyAlignment="1">
      <alignment horizontal="left" vertical="center" wrapText="1" indent="3"/>
    </xf>
    <xf numFmtId="0" fontId="2" fillId="0" borderId="3" xfId="1" applyFont="1" applyBorder="1" applyAlignment="1">
      <alignment horizontal="left" vertical="center" indent="2"/>
    </xf>
    <xf numFmtId="0" fontId="2" fillId="0" borderId="3" xfId="1" applyFont="1" applyBorder="1" applyAlignment="1">
      <alignment horizontal="left" vertical="center" indent="1"/>
    </xf>
    <xf numFmtId="0" fontId="2" fillId="5" borderId="3" xfId="1" applyFont="1" applyFill="1" applyBorder="1" applyAlignment="1">
      <alignment horizontal="left" vertical="center" indent="3"/>
    </xf>
    <xf numFmtId="176" fontId="7" fillId="0" borderId="3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 wrapText="1" indent="1"/>
    </xf>
    <xf numFmtId="0" fontId="3" fillId="0" borderId="2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/>
  </cellXfs>
  <cellStyles count="3">
    <cellStyle name="Обычный" xfId="0" builtinId="0"/>
    <cellStyle name="Обычный 3 2" xfId="2" xr:uid="{03009E7F-F1AC-4287-9FB0-345859E63A42}"/>
    <cellStyle name="Обычный 7" xfId="1" xr:uid="{CE61730D-959D-4949-9786-5F501CE752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374C4-0C2B-4A13-8BDC-A7150D7B6C4F}">
  <sheetPr>
    <tabColor theme="0" tint="-0.14999847407452621"/>
    <pageSetUpPr fitToPage="1"/>
  </sheetPr>
  <dimension ref="A1:X120"/>
  <sheetViews>
    <sheetView tabSelected="1" topLeftCell="A27" zoomScaleNormal="100" workbookViewId="0">
      <selection activeCell="AB43" sqref="AB43"/>
    </sheetView>
  </sheetViews>
  <sheetFormatPr defaultRowHeight="15.75" outlineLevelRow="1" x14ac:dyDescent="0.25"/>
  <cols>
    <col min="1" max="1" width="7.7109375" style="5" customWidth="1"/>
    <col min="2" max="2" width="9.140625" style="5" customWidth="1"/>
    <col min="3" max="3" width="10" style="5" customWidth="1"/>
    <col min="4" max="5" width="9.140625" style="5" customWidth="1"/>
    <col min="6" max="6" width="11.7109375" style="6" customWidth="1"/>
    <col min="7" max="7" width="9.140625" style="5" customWidth="1"/>
    <col min="8" max="8" width="7.140625" style="5" customWidth="1"/>
    <col min="9" max="9" width="10.140625" style="5" customWidth="1"/>
    <col min="10" max="10" width="8.7109375" style="5" customWidth="1"/>
    <col min="11" max="11" width="11.140625" style="5" customWidth="1"/>
    <col min="12" max="12" width="9.42578125" style="5" customWidth="1"/>
    <col min="13" max="13" width="11.85546875" style="5" customWidth="1"/>
    <col min="14" max="14" width="9.42578125" style="5" customWidth="1"/>
    <col min="15" max="15" width="11.140625" style="5" customWidth="1"/>
    <col min="16" max="16" width="8.42578125" style="5" customWidth="1"/>
    <col min="17" max="17" width="11.28515625" style="5" customWidth="1"/>
    <col min="18" max="18" width="9" style="5" customWidth="1"/>
    <col min="19" max="19" width="11.42578125" style="5" customWidth="1"/>
    <col min="20" max="20" width="10.85546875" style="5" customWidth="1"/>
    <col min="21" max="21" width="11.42578125" style="5" customWidth="1"/>
    <col min="22" max="22" width="10.85546875" style="5" customWidth="1"/>
    <col min="23" max="23" width="11.5703125" style="5" customWidth="1"/>
    <col min="24" max="24" width="11.28515625" style="5" customWidth="1"/>
    <col min="25" max="26" width="10.42578125" style="5" bestFit="1" customWidth="1"/>
    <col min="27" max="264" width="9.140625" style="5"/>
    <col min="265" max="265" width="7.7109375" style="5" customWidth="1"/>
    <col min="266" max="266" width="9.140625" style="5" customWidth="1"/>
    <col min="267" max="267" width="10" style="5" customWidth="1"/>
    <col min="268" max="269" width="9.140625" style="5" customWidth="1"/>
    <col min="270" max="270" width="11.7109375" style="5" customWidth="1"/>
    <col min="271" max="272" width="9.140625" style="5" customWidth="1"/>
    <col min="273" max="273" width="10.42578125" style="5" customWidth="1"/>
    <col min="274" max="277" width="9.42578125" style="5" customWidth="1"/>
    <col min="278" max="278" width="16.28515625" style="5" customWidth="1"/>
    <col min="279" max="520" width="9.140625" style="5"/>
    <col min="521" max="521" width="7.7109375" style="5" customWidth="1"/>
    <col min="522" max="522" width="9.140625" style="5" customWidth="1"/>
    <col min="523" max="523" width="10" style="5" customWidth="1"/>
    <col min="524" max="525" width="9.140625" style="5" customWidth="1"/>
    <col min="526" max="526" width="11.7109375" style="5" customWidth="1"/>
    <col min="527" max="528" width="9.140625" style="5" customWidth="1"/>
    <col min="529" max="529" width="10.42578125" style="5" customWidth="1"/>
    <col min="530" max="533" width="9.42578125" style="5" customWidth="1"/>
    <col min="534" max="534" width="16.28515625" style="5" customWidth="1"/>
    <col min="535" max="776" width="9.140625" style="5"/>
    <col min="777" max="777" width="7.7109375" style="5" customWidth="1"/>
    <col min="778" max="778" width="9.140625" style="5" customWidth="1"/>
    <col min="779" max="779" width="10" style="5" customWidth="1"/>
    <col min="780" max="781" width="9.140625" style="5" customWidth="1"/>
    <col min="782" max="782" width="11.7109375" style="5" customWidth="1"/>
    <col min="783" max="784" width="9.140625" style="5" customWidth="1"/>
    <col min="785" max="785" width="10.42578125" style="5" customWidth="1"/>
    <col min="786" max="789" width="9.42578125" style="5" customWidth="1"/>
    <col min="790" max="790" width="16.28515625" style="5" customWidth="1"/>
    <col min="791" max="1032" width="9.140625" style="5"/>
    <col min="1033" max="1033" width="7.7109375" style="5" customWidth="1"/>
    <col min="1034" max="1034" width="9.140625" style="5" customWidth="1"/>
    <col min="1035" max="1035" width="10" style="5" customWidth="1"/>
    <col min="1036" max="1037" width="9.140625" style="5" customWidth="1"/>
    <col min="1038" max="1038" width="11.7109375" style="5" customWidth="1"/>
    <col min="1039" max="1040" width="9.140625" style="5" customWidth="1"/>
    <col min="1041" max="1041" width="10.42578125" style="5" customWidth="1"/>
    <col min="1042" max="1045" width="9.42578125" style="5" customWidth="1"/>
    <col min="1046" max="1046" width="16.28515625" style="5" customWidth="1"/>
    <col min="1047" max="1288" width="9.140625" style="5"/>
    <col min="1289" max="1289" width="7.7109375" style="5" customWidth="1"/>
    <col min="1290" max="1290" width="9.140625" style="5" customWidth="1"/>
    <col min="1291" max="1291" width="10" style="5" customWidth="1"/>
    <col min="1292" max="1293" width="9.140625" style="5" customWidth="1"/>
    <col min="1294" max="1294" width="11.7109375" style="5" customWidth="1"/>
    <col min="1295" max="1296" width="9.140625" style="5" customWidth="1"/>
    <col min="1297" max="1297" width="10.42578125" style="5" customWidth="1"/>
    <col min="1298" max="1301" width="9.42578125" style="5" customWidth="1"/>
    <col min="1302" max="1302" width="16.28515625" style="5" customWidth="1"/>
    <col min="1303" max="1544" width="9.140625" style="5"/>
    <col min="1545" max="1545" width="7.7109375" style="5" customWidth="1"/>
    <col min="1546" max="1546" width="9.140625" style="5" customWidth="1"/>
    <col min="1547" max="1547" width="10" style="5" customWidth="1"/>
    <col min="1548" max="1549" width="9.140625" style="5" customWidth="1"/>
    <col min="1550" max="1550" width="11.7109375" style="5" customWidth="1"/>
    <col min="1551" max="1552" width="9.140625" style="5" customWidth="1"/>
    <col min="1553" max="1553" width="10.42578125" style="5" customWidth="1"/>
    <col min="1554" max="1557" width="9.42578125" style="5" customWidth="1"/>
    <col min="1558" max="1558" width="16.28515625" style="5" customWidth="1"/>
    <col min="1559" max="1800" width="9.140625" style="5"/>
    <col min="1801" max="1801" width="7.7109375" style="5" customWidth="1"/>
    <col min="1802" max="1802" width="9.140625" style="5" customWidth="1"/>
    <col min="1803" max="1803" width="10" style="5" customWidth="1"/>
    <col min="1804" max="1805" width="9.140625" style="5" customWidth="1"/>
    <col min="1806" max="1806" width="11.7109375" style="5" customWidth="1"/>
    <col min="1807" max="1808" width="9.140625" style="5" customWidth="1"/>
    <col min="1809" max="1809" width="10.42578125" style="5" customWidth="1"/>
    <col min="1810" max="1813" width="9.42578125" style="5" customWidth="1"/>
    <col min="1814" max="1814" width="16.28515625" style="5" customWidth="1"/>
    <col min="1815" max="2056" width="9.140625" style="5"/>
    <col min="2057" max="2057" width="7.7109375" style="5" customWidth="1"/>
    <col min="2058" max="2058" width="9.140625" style="5" customWidth="1"/>
    <col min="2059" max="2059" width="10" style="5" customWidth="1"/>
    <col min="2060" max="2061" width="9.140625" style="5" customWidth="1"/>
    <col min="2062" max="2062" width="11.7109375" style="5" customWidth="1"/>
    <col min="2063" max="2064" width="9.140625" style="5" customWidth="1"/>
    <col min="2065" max="2065" width="10.42578125" style="5" customWidth="1"/>
    <col min="2066" max="2069" width="9.42578125" style="5" customWidth="1"/>
    <col min="2070" max="2070" width="16.28515625" style="5" customWidth="1"/>
    <col min="2071" max="2312" width="9.140625" style="5"/>
    <col min="2313" max="2313" width="7.7109375" style="5" customWidth="1"/>
    <col min="2314" max="2314" width="9.140625" style="5" customWidth="1"/>
    <col min="2315" max="2315" width="10" style="5" customWidth="1"/>
    <col min="2316" max="2317" width="9.140625" style="5" customWidth="1"/>
    <col min="2318" max="2318" width="11.7109375" style="5" customWidth="1"/>
    <col min="2319" max="2320" width="9.140625" style="5" customWidth="1"/>
    <col min="2321" max="2321" width="10.42578125" style="5" customWidth="1"/>
    <col min="2322" max="2325" width="9.42578125" style="5" customWidth="1"/>
    <col min="2326" max="2326" width="16.28515625" style="5" customWidth="1"/>
    <col min="2327" max="2568" width="9.140625" style="5"/>
    <col min="2569" max="2569" width="7.7109375" style="5" customWidth="1"/>
    <col min="2570" max="2570" width="9.140625" style="5" customWidth="1"/>
    <col min="2571" max="2571" width="10" style="5" customWidth="1"/>
    <col min="2572" max="2573" width="9.140625" style="5" customWidth="1"/>
    <col min="2574" max="2574" width="11.7109375" style="5" customWidth="1"/>
    <col min="2575" max="2576" width="9.140625" style="5" customWidth="1"/>
    <col min="2577" max="2577" width="10.42578125" style="5" customWidth="1"/>
    <col min="2578" max="2581" width="9.42578125" style="5" customWidth="1"/>
    <col min="2582" max="2582" width="16.28515625" style="5" customWidth="1"/>
    <col min="2583" max="2824" width="9.140625" style="5"/>
    <col min="2825" max="2825" width="7.7109375" style="5" customWidth="1"/>
    <col min="2826" max="2826" width="9.140625" style="5" customWidth="1"/>
    <col min="2827" max="2827" width="10" style="5" customWidth="1"/>
    <col min="2828" max="2829" width="9.140625" style="5" customWidth="1"/>
    <col min="2830" max="2830" width="11.7109375" style="5" customWidth="1"/>
    <col min="2831" max="2832" width="9.140625" style="5" customWidth="1"/>
    <col min="2833" max="2833" width="10.42578125" style="5" customWidth="1"/>
    <col min="2834" max="2837" width="9.42578125" style="5" customWidth="1"/>
    <col min="2838" max="2838" width="16.28515625" style="5" customWidth="1"/>
    <col min="2839" max="3080" width="9.140625" style="5"/>
    <col min="3081" max="3081" width="7.7109375" style="5" customWidth="1"/>
    <col min="3082" max="3082" width="9.140625" style="5" customWidth="1"/>
    <col min="3083" max="3083" width="10" style="5" customWidth="1"/>
    <col min="3084" max="3085" width="9.140625" style="5" customWidth="1"/>
    <col min="3086" max="3086" width="11.7109375" style="5" customWidth="1"/>
    <col min="3087" max="3088" width="9.140625" style="5" customWidth="1"/>
    <col min="3089" max="3089" width="10.42578125" style="5" customWidth="1"/>
    <col min="3090" max="3093" width="9.42578125" style="5" customWidth="1"/>
    <col min="3094" max="3094" width="16.28515625" style="5" customWidth="1"/>
    <col min="3095" max="3336" width="9.140625" style="5"/>
    <col min="3337" max="3337" width="7.7109375" style="5" customWidth="1"/>
    <col min="3338" max="3338" width="9.140625" style="5" customWidth="1"/>
    <col min="3339" max="3339" width="10" style="5" customWidth="1"/>
    <col min="3340" max="3341" width="9.140625" style="5" customWidth="1"/>
    <col min="3342" max="3342" width="11.7109375" style="5" customWidth="1"/>
    <col min="3343" max="3344" width="9.140625" style="5" customWidth="1"/>
    <col min="3345" max="3345" width="10.42578125" style="5" customWidth="1"/>
    <col min="3346" max="3349" width="9.42578125" style="5" customWidth="1"/>
    <col min="3350" max="3350" width="16.28515625" style="5" customWidth="1"/>
    <col min="3351" max="3592" width="9.140625" style="5"/>
    <col min="3593" max="3593" width="7.7109375" style="5" customWidth="1"/>
    <col min="3594" max="3594" width="9.140625" style="5" customWidth="1"/>
    <col min="3595" max="3595" width="10" style="5" customWidth="1"/>
    <col min="3596" max="3597" width="9.140625" style="5" customWidth="1"/>
    <col min="3598" max="3598" width="11.7109375" style="5" customWidth="1"/>
    <col min="3599" max="3600" width="9.140625" style="5" customWidth="1"/>
    <col min="3601" max="3601" width="10.42578125" style="5" customWidth="1"/>
    <col min="3602" max="3605" width="9.42578125" style="5" customWidth="1"/>
    <col min="3606" max="3606" width="16.28515625" style="5" customWidth="1"/>
    <col min="3607" max="3848" width="9.140625" style="5"/>
    <col min="3849" max="3849" width="7.7109375" style="5" customWidth="1"/>
    <col min="3850" max="3850" width="9.140625" style="5" customWidth="1"/>
    <col min="3851" max="3851" width="10" style="5" customWidth="1"/>
    <col min="3852" max="3853" width="9.140625" style="5" customWidth="1"/>
    <col min="3854" max="3854" width="11.7109375" style="5" customWidth="1"/>
    <col min="3855" max="3856" width="9.140625" style="5" customWidth="1"/>
    <col min="3857" max="3857" width="10.42578125" style="5" customWidth="1"/>
    <col min="3858" max="3861" width="9.42578125" style="5" customWidth="1"/>
    <col min="3862" max="3862" width="16.28515625" style="5" customWidth="1"/>
    <col min="3863" max="4104" width="9.140625" style="5"/>
    <col min="4105" max="4105" width="7.7109375" style="5" customWidth="1"/>
    <col min="4106" max="4106" width="9.140625" style="5" customWidth="1"/>
    <col min="4107" max="4107" width="10" style="5" customWidth="1"/>
    <col min="4108" max="4109" width="9.140625" style="5" customWidth="1"/>
    <col min="4110" max="4110" width="11.7109375" style="5" customWidth="1"/>
    <col min="4111" max="4112" width="9.140625" style="5" customWidth="1"/>
    <col min="4113" max="4113" width="10.42578125" style="5" customWidth="1"/>
    <col min="4114" max="4117" width="9.42578125" style="5" customWidth="1"/>
    <col min="4118" max="4118" width="16.28515625" style="5" customWidth="1"/>
    <col min="4119" max="4360" width="9.140625" style="5"/>
    <col min="4361" max="4361" width="7.7109375" style="5" customWidth="1"/>
    <col min="4362" max="4362" width="9.140625" style="5" customWidth="1"/>
    <col min="4363" max="4363" width="10" style="5" customWidth="1"/>
    <col min="4364" max="4365" width="9.140625" style="5" customWidth="1"/>
    <col min="4366" max="4366" width="11.7109375" style="5" customWidth="1"/>
    <col min="4367" max="4368" width="9.140625" style="5" customWidth="1"/>
    <col min="4369" max="4369" width="10.42578125" style="5" customWidth="1"/>
    <col min="4370" max="4373" width="9.42578125" style="5" customWidth="1"/>
    <col min="4374" max="4374" width="16.28515625" style="5" customWidth="1"/>
    <col min="4375" max="4616" width="9.140625" style="5"/>
    <col min="4617" max="4617" width="7.7109375" style="5" customWidth="1"/>
    <col min="4618" max="4618" width="9.140625" style="5" customWidth="1"/>
    <col min="4619" max="4619" width="10" style="5" customWidth="1"/>
    <col min="4620" max="4621" width="9.140625" style="5" customWidth="1"/>
    <col min="4622" max="4622" width="11.7109375" style="5" customWidth="1"/>
    <col min="4623" max="4624" width="9.140625" style="5" customWidth="1"/>
    <col min="4625" max="4625" width="10.42578125" style="5" customWidth="1"/>
    <col min="4626" max="4629" width="9.42578125" style="5" customWidth="1"/>
    <col min="4630" max="4630" width="16.28515625" style="5" customWidth="1"/>
    <col min="4631" max="4872" width="9.140625" style="5"/>
    <col min="4873" max="4873" width="7.7109375" style="5" customWidth="1"/>
    <col min="4874" max="4874" width="9.140625" style="5" customWidth="1"/>
    <col min="4875" max="4875" width="10" style="5" customWidth="1"/>
    <col min="4876" max="4877" width="9.140625" style="5" customWidth="1"/>
    <col min="4878" max="4878" width="11.7109375" style="5" customWidth="1"/>
    <col min="4879" max="4880" width="9.140625" style="5" customWidth="1"/>
    <col min="4881" max="4881" width="10.42578125" style="5" customWidth="1"/>
    <col min="4882" max="4885" width="9.42578125" style="5" customWidth="1"/>
    <col min="4886" max="4886" width="16.28515625" style="5" customWidth="1"/>
    <col min="4887" max="5128" width="9.140625" style="5"/>
    <col min="5129" max="5129" width="7.7109375" style="5" customWidth="1"/>
    <col min="5130" max="5130" width="9.140625" style="5" customWidth="1"/>
    <col min="5131" max="5131" width="10" style="5" customWidth="1"/>
    <col min="5132" max="5133" width="9.140625" style="5" customWidth="1"/>
    <col min="5134" max="5134" width="11.7109375" style="5" customWidth="1"/>
    <col min="5135" max="5136" width="9.140625" style="5" customWidth="1"/>
    <col min="5137" max="5137" width="10.42578125" style="5" customWidth="1"/>
    <col min="5138" max="5141" width="9.42578125" style="5" customWidth="1"/>
    <col min="5142" max="5142" width="16.28515625" style="5" customWidth="1"/>
    <col min="5143" max="5384" width="9.140625" style="5"/>
    <col min="5385" max="5385" width="7.7109375" style="5" customWidth="1"/>
    <col min="5386" max="5386" width="9.140625" style="5" customWidth="1"/>
    <col min="5387" max="5387" width="10" style="5" customWidth="1"/>
    <col min="5388" max="5389" width="9.140625" style="5" customWidth="1"/>
    <col min="5390" max="5390" width="11.7109375" style="5" customWidth="1"/>
    <col min="5391" max="5392" width="9.140625" style="5" customWidth="1"/>
    <col min="5393" max="5393" width="10.42578125" style="5" customWidth="1"/>
    <col min="5394" max="5397" width="9.42578125" style="5" customWidth="1"/>
    <col min="5398" max="5398" width="16.28515625" style="5" customWidth="1"/>
    <col min="5399" max="5640" width="9.140625" style="5"/>
    <col min="5641" max="5641" width="7.7109375" style="5" customWidth="1"/>
    <col min="5642" max="5642" width="9.140625" style="5" customWidth="1"/>
    <col min="5643" max="5643" width="10" style="5" customWidth="1"/>
    <col min="5644" max="5645" width="9.140625" style="5" customWidth="1"/>
    <col min="5646" max="5646" width="11.7109375" style="5" customWidth="1"/>
    <col min="5647" max="5648" width="9.140625" style="5" customWidth="1"/>
    <col min="5649" max="5649" width="10.42578125" style="5" customWidth="1"/>
    <col min="5650" max="5653" width="9.42578125" style="5" customWidth="1"/>
    <col min="5654" max="5654" width="16.28515625" style="5" customWidth="1"/>
    <col min="5655" max="5896" width="9.140625" style="5"/>
    <col min="5897" max="5897" width="7.7109375" style="5" customWidth="1"/>
    <col min="5898" max="5898" width="9.140625" style="5" customWidth="1"/>
    <col min="5899" max="5899" width="10" style="5" customWidth="1"/>
    <col min="5900" max="5901" width="9.140625" style="5" customWidth="1"/>
    <col min="5902" max="5902" width="11.7109375" style="5" customWidth="1"/>
    <col min="5903" max="5904" width="9.140625" style="5" customWidth="1"/>
    <col min="5905" max="5905" width="10.42578125" style="5" customWidth="1"/>
    <col min="5906" max="5909" width="9.42578125" style="5" customWidth="1"/>
    <col min="5910" max="5910" width="16.28515625" style="5" customWidth="1"/>
    <col min="5911" max="6152" width="9.140625" style="5"/>
    <col min="6153" max="6153" width="7.7109375" style="5" customWidth="1"/>
    <col min="6154" max="6154" width="9.140625" style="5" customWidth="1"/>
    <col min="6155" max="6155" width="10" style="5" customWidth="1"/>
    <col min="6156" max="6157" width="9.140625" style="5" customWidth="1"/>
    <col min="6158" max="6158" width="11.7109375" style="5" customWidth="1"/>
    <col min="6159" max="6160" width="9.140625" style="5" customWidth="1"/>
    <col min="6161" max="6161" width="10.42578125" style="5" customWidth="1"/>
    <col min="6162" max="6165" width="9.42578125" style="5" customWidth="1"/>
    <col min="6166" max="6166" width="16.28515625" style="5" customWidth="1"/>
    <col min="6167" max="6408" width="9.140625" style="5"/>
    <col min="6409" max="6409" width="7.7109375" style="5" customWidth="1"/>
    <col min="6410" max="6410" width="9.140625" style="5" customWidth="1"/>
    <col min="6411" max="6411" width="10" style="5" customWidth="1"/>
    <col min="6412" max="6413" width="9.140625" style="5" customWidth="1"/>
    <col min="6414" max="6414" width="11.7109375" style="5" customWidth="1"/>
    <col min="6415" max="6416" width="9.140625" style="5" customWidth="1"/>
    <col min="6417" max="6417" width="10.42578125" style="5" customWidth="1"/>
    <col min="6418" max="6421" width="9.42578125" style="5" customWidth="1"/>
    <col min="6422" max="6422" width="16.28515625" style="5" customWidth="1"/>
    <col min="6423" max="6664" width="9.140625" style="5"/>
    <col min="6665" max="6665" width="7.7109375" style="5" customWidth="1"/>
    <col min="6666" max="6666" width="9.140625" style="5" customWidth="1"/>
    <col min="6667" max="6667" width="10" style="5" customWidth="1"/>
    <col min="6668" max="6669" width="9.140625" style="5" customWidth="1"/>
    <col min="6670" max="6670" width="11.7109375" style="5" customWidth="1"/>
    <col min="6671" max="6672" width="9.140625" style="5" customWidth="1"/>
    <col min="6673" max="6673" width="10.42578125" style="5" customWidth="1"/>
    <col min="6674" max="6677" width="9.42578125" style="5" customWidth="1"/>
    <col min="6678" max="6678" width="16.28515625" style="5" customWidth="1"/>
    <col min="6679" max="6920" width="9.140625" style="5"/>
    <col min="6921" max="6921" width="7.7109375" style="5" customWidth="1"/>
    <col min="6922" max="6922" width="9.140625" style="5" customWidth="1"/>
    <col min="6923" max="6923" width="10" style="5" customWidth="1"/>
    <col min="6924" max="6925" width="9.140625" style="5" customWidth="1"/>
    <col min="6926" max="6926" width="11.7109375" style="5" customWidth="1"/>
    <col min="6927" max="6928" width="9.140625" style="5" customWidth="1"/>
    <col min="6929" max="6929" width="10.42578125" style="5" customWidth="1"/>
    <col min="6930" max="6933" width="9.42578125" style="5" customWidth="1"/>
    <col min="6934" max="6934" width="16.28515625" style="5" customWidth="1"/>
    <col min="6935" max="7176" width="9.140625" style="5"/>
    <col min="7177" max="7177" width="7.7109375" style="5" customWidth="1"/>
    <col min="7178" max="7178" width="9.140625" style="5" customWidth="1"/>
    <col min="7179" max="7179" width="10" style="5" customWidth="1"/>
    <col min="7180" max="7181" width="9.140625" style="5" customWidth="1"/>
    <col min="7182" max="7182" width="11.7109375" style="5" customWidth="1"/>
    <col min="7183" max="7184" width="9.140625" style="5" customWidth="1"/>
    <col min="7185" max="7185" width="10.42578125" style="5" customWidth="1"/>
    <col min="7186" max="7189" width="9.42578125" style="5" customWidth="1"/>
    <col min="7190" max="7190" width="16.28515625" style="5" customWidth="1"/>
    <col min="7191" max="7432" width="9.140625" style="5"/>
    <col min="7433" max="7433" width="7.7109375" style="5" customWidth="1"/>
    <col min="7434" max="7434" width="9.140625" style="5" customWidth="1"/>
    <col min="7435" max="7435" width="10" style="5" customWidth="1"/>
    <col min="7436" max="7437" width="9.140625" style="5" customWidth="1"/>
    <col min="7438" max="7438" width="11.7109375" style="5" customWidth="1"/>
    <col min="7439" max="7440" width="9.140625" style="5" customWidth="1"/>
    <col min="7441" max="7441" width="10.42578125" style="5" customWidth="1"/>
    <col min="7442" max="7445" width="9.42578125" style="5" customWidth="1"/>
    <col min="7446" max="7446" width="16.28515625" style="5" customWidth="1"/>
    <col min="7447" max="7688" width="9.140625" style="5"/>
    <col min="7689" max="7689" width="7.7109375" style="5" customWidth="1"/>
    <col min="7690" max="7690" width="9.140625" style="5" customWidth="1"/>
    <col min="7691" max="7691" width="10" style="5" customWidth="1"/>
    <col min="7692" max="7693" width="9.140625" style="5" customWidth="1"/>
    <col min="7694" max="7694" width="11.7109375" style="5" customWidth="1"/>
    <col min="7695" max="7696" width="9.140625" style="5" customWidth="1"/>
    <col min="7697" max="7697" width="10.42578125" style="5" customWidth="1"/>
    <col min="7698" max="7701" width="9.42578125" style="5" customWidth="1"/>
    <col min="7702" max="7702" width="16.28515625" style="5" customWidth="1"/>
    <col min="7703" max="7944" width="9.140625" style="5"/>
    <col min="7945" max="7945" width="7.7109375" style="5" customWidth="1"/>
    <col min="7946" max="7946" width="9.140625" style="5" customWidth="1"/>
    <col min="7947" max="7947" width="10" style="5" customWidth="1"/>
    <col min="7948" max="7949" width="9.140625" style="5" customWidth="1"/>
    <col min="7950" max="7950" width="11.7109375" style="5" customWidth="1"/>
    <col min="7951" max="7952" width="9.140625" style="5" customWidth="1"/>
    <col min="7953" max="7953" width="10.42578125" style="5" customWidth="1"/>
    <col min="7954" max="7957" width="9.42578125" style="5" customWidth="1"/>
    <col min="7958" max="7958" width="16.28515625" style="5" customWidth="1"/>
    <col min="7959" max="8200" width="9.140625" style="5"/>
    <col min="8201" max="8201" width="7.7109375" style="5" customWidth="1"/>
    <col min="8202" max="8202" width="9.140625" style="5" customWidth="1"/>
    <col min="8203" max="8203" width="10" style="5" customWidth="1"/>
    <col min="8204" max="8205" width="9.140625" style="5" customWidth="1"/>
    <col min="8206" max="8206" width="11.7109375" style="5" customWidth="1"/>
    <col min="8207" max="8208" width="9.140625" style="5" customWidth="1"/>
    <col min="8209" max="8209" width="10.42578125" style="5" customWidth="1"/>
    <col min="8210" max="8213" width="9.42578125" style="5" customWidth="1"/>
    <col min="8214" max="8214" width="16.28515625" style="5" customWidth="1"/>
    <col min="8215" max="8456" width="9.140625" style="5"/>
    <col min="8457" max="8457" width="7.7109375" style="5" customWidth="1"/>
    <col min="8458" max="8458" width="9.140625" style="5" customWidth="1"/>
    <col min="8459" max="8459" width="10" style="5" customWidth="1"/>
    <col min="8460" max="8461" width="9.140625" style="5" customWidth="1"/>
    <col min="8462" max="8462" width="11.7109375" style="5" customWidth="1"/>
    <col min="8463" max="8464" width="9.140625" style="5" customWidth="1"/>
    <col min="8465" max="8465" width="10.42578125" style="5" customWidth="1"/>
    <col min="8466" max="8469" width="9.42578125" style="5" customWidth="1"/>
    <col min="8470" max="8470" width="16.28515625" style="5" customWidth="1"/>
    <col min="8471" max="8712" width="9.140625" style="5"/>
    <col min="8713" max="8713" width="7.7109375" style="5" customWidth="1"/>
    <col min="8714" max="8714" width="9.140625" style="5" customWidth="1"/>
    <col min="8715" max="8715" width="10" style="5" customWidth="1"/>
    <col min="8716" max="8717" width="9.140625" style="5" customWidth="1"/>
    <col min="8718" max="8718" width="11.7109375" style="5" customWidth="1"/>
    <col min="8719" max="8720" width="9.140625" style="5" customWidth="1"/>
    <col min="8721" max="8721" width="10.42578125" style="5" customWidth="1"/>
    <col min="8722" max="8725" width="9.42578125" style="5" customWidth="1"/>
    <col min="8726" max="8726" width="16.28515625" style="5" customWidth="1"/>
    <col min="8727" max="8968" width="9.140625" style="5"/>
    <col min="8969" max="8969" width="7.7109375" style="5" customWidth="1"/>
    <col min="8970" max="8970" width="9.140625" style="5" customWidth="1"/>
    <col min="8971" max="8971" width="10" style="5" customWidth="1"/>
    <col min="8972" max="8973" width="9.140625" style="5" customWidth="1"/>
    <col min="8974" max="8974" width="11.7109375" style="5" customWidth="1"/>
    <col min="8975" max="8976" width="9.140625" style="5" customWidth="1"/>
    <col min="8977" max="8977" width="10.42578125" style="5" customWidth="1"/>
    <col min="8978" max="8981" width="9.42578125" style="5" customWidth="1"/>
    <col min="8982" max="8982" width="16.28515625" style="5" customWidth="1"/>
    <col min="8983" max="9224" width="9.140625" style="5"/>
    <col min="9225" max="9225" width="7.7109375" style="5" customWidth="1"/>
    <col min="9226" max="9226" width="9.140625" style="5" customWidth="1"/>
    <col min="9227" max="9227" width="10" style="5" customWidth="1"/>
    <col min="9228" max="9229" width="9.140625" style="5" customWidth="1"/>
    <col min="9230" max="9230" width="11.7109375" style="5" customWidth="1"/>
    <col min="9231" max="9232" width="9.140625" style="5" customWidth="1"/>
    <col min="9233" max="9233" width="10.42578125" style="5" customWidth="1"/>
    <col min="9234" max="9237" width="9.42578125" style="5" customWidth="1"/>
    <col min="9238" max="9238" width="16.28515625" style="5" customWidth="1"/>
    <col min="9239" max="9480" width="9.140625" style="5"/>
    <col min="9481" max="9481" width="7.7109375" style="5" customWidth="1"/>
    <col min="9482" max="9482" width="9.140625" style="5" customWidth="1"/>
    <col min="9483" max="9483" width="10" style="5" customWidth="1"/>
    <col min="9484" max="9485" width="9.140625" style="5" customWidth="1"/>
    <col min="9486" max="9486" width="11.7109375" style="5" customWidth="1"/>
    <col min="9487" max="9488" width="9.140625" style="5" customWidth="1"/>
    <col min="9489" max="9489" width="10.42578125" style="5" customWidth="1"/>
    <col min="9490" max="9493" width="9.42578125" style="5" customWidth="1"/>
    <col min="9494" max="9494" width="16.28515625" style="5" customWidth="1"/>
    <col min="9495" max="9736" width="9.140625" style="5"/>
    <col min="9737" max="9737" width="7.7109375" style="5" customWidth="1"/>
    <col min="9738" max="9738" width="9.140625" style="5" customWidth="1"/>
    <col min="9739" max="9739" width="10" style="5" customWidth="1"/>
    <col min="9740" max="9741" width="9.140625" style="5" customWidth="1"/>
    <col min="9742" max="9742" width="11.7109375" style="5" customWidth="1"/>
    <col min="9743" max="9744" width="9.140625" style="5" customWidth="1"/>
    <col min="9745" max="9745" width="10.42578125" style="5" customWidth="1"/>
    <col min="9746" max="9749" width="9.42578125" style="5" customWidth="1"/>
    <col min="9750" max="9750" width="16.28515625" style="5" customWidth="1"/>
    <col min="9751" max="9992" width="9.140625" style="5"/>
    <col min="9993" max="9993" width="7.7109375" style="5" customWidth="1"/>
    <col min="9994" max="9994" width="9.140625" style="5" customWidth="1"/>
    <col min="9995" max="9995" width="10" style="5" customWidth="1"/>
    <col min="9996" max="9997" width="9.140625" style="5" customWidth="1"/>
    <col min="9998" max="9998" width="11.7109375" style="5" customWidth="1"/>
    <col min="9999" max="10000" width="9.140625" style="5" customWidth="1"/>
    <col min="10001" max="10001" width="10.42578125" style="5" customWidth="1"/>
    <col min="10002" max="10005" width="9.42578125" style="5" customWidth="1"/>
    <col min="10006" max="10006" width="16.28515625" style="5" customWidth="1"/>
    <col min="10007" max="10248" width="9.140625" style="5"/>
    <col min="10249" max="10249" width="7.7109375" style="5" customWidth="1"/>
    <col min="10250" max="10250" width="9.140625" style="5" customWidth="1"/>
    <col min="10251" max="10251" width="10" style="5" customWidth="1"/>
    <col min="10252" max="10253" width="9.140625" style="5" customWidth="1"/>
    <col min="10254" max="10254" width="11.7109375" style="5" customWidth="1"/>
    <col min="10255" max="10256" width="9.140625" style="5" customWidth="1"/>
    <col min="10257" max="10257" width="10.42578125" style="5" customWidth="1"/>
    <col min="10258" max="10261" width="9.42578125" style="5" customWidth="1"/>
    <col min="10262" max="10262" width="16.28515625" style="5" customWidth="1"/>
    <col min="10263" max="10504" width="9.140625" style="5"/>
    <col min="10505" max="10505" width="7.7109375" style="5" customWidth="1"/>
    <col min="10506" max="10506" width="9.140625" style="5" customWidth="1"/>
    <col min="10507" max="10507" width="10" style="5" customWidth="1"/>
    <col min="10508" max="10509" width="9.140625" style="5" customWidth="1"/>
    <col min="10510" max="10510" width="11.7109375" style="5" customWidth="1"/>
    <col min="10511" max="10512" width="9.140625" style="5" customWidth="1"/>
    <col min="10513" max="10513" width="10.42578125" style="5" customWidth="1"/>
    <col min="10514" max="10517" width="9.42578125" style="5" customWidth="1"/>
    <col min="10518" max="10518" width="16.28515625" style="5" customWidth="1"/>
    <col min="10519" max="10760" width="9.140625" style="5"/>
    <col min="10761" max="10761" width="7.7109375" style="5" customWidth="1"/>
    <col min="10762" max="10762" width="9.140625" style="5" customWidth="1"/>
    <col min="10763" max="10763" width="10" style="5" customWidth="1"/>
    <col min="10764" max="10765" width="9.140625" style="5" customWidth="1"/>
    <col min="10766" max="10766" width="11.7109375" style="5" customWidth="1"/>
    <col min="10767" max="10768" width="9.140625" style="5" customWidth="1"/>
    <col min="10769" max="10769" width="10.42578125" style="5" customWidth="1"/>
    <col min="10770" max="10773" width="9.42578125" style="5" customWidth="1"/>
    <col min="10774" max="10774" width="16.28515625" style="5" customWidth="1"/>
    <col min="10775" max="11016" width="9.140625" style="5"/>
    <col min="11017" max="11017" width="7.7109375" style="5" customWidth="1"/>
    <col min="11018" max="11018" width="9.140625" style="5" customWidth="1"/>
    <col min="11019" max="11019" width="10" style="5" customWidth="1"/>
    <col min="11020" max="11021" width="9.140625" style="5" customWidth="1"/>
    <col min="11022" max="11022" width="11.7109375" style="5" customWidth="1"/>
    <col min="11023" max="11024" width="9.140625" style="5" customWidth="1"/>
    <col min="11025" max="11025" width="10.42578125" style="5" customWidth="1"/>
    <col min="11026" max="11029" width="9.42578125" style="5" customWidth="1"/>
    <col min="11030" max="11030" width="16.28515625" style="5" customWidth="1"/>
    <col min="11031" max="11272" width="9.140625" style="5"/>
    <col min="11273" max="11273" width="7.7109375" style="5" customWidth="1"/>
    <col min="11274" max="11274" width="9.140625" style="5" customWidth="1"/>
    <col min="11275" max="11275" width="10" style="5" customWidth="1"/>
    <col min="11276" max="11277" width="9.140625" style="5" customWidth="1"/>
    <col min="11278" max="11278" width="11.7109375" style="5" customWidth="1"/>
    <col min="11279" max="11280" width="9.140625" style="5" customWidth="1"/>
    <col min="11281" max="11281" width="10.42578125" style="5" customWidth="1"/>
    <col min="11282" max="11285" width="9.42578125" style="5" customWidth="1"/>
    <col min="11286" max="11286" width="16.28515625" style="5" customWidth="1"/>
    <col min="11287" max="11528" width="9.140625" style="5"/>
    <col min="11529" max="11529" width="7.7109375" style="5" customWidth="1"/>
    <col min="11530" max="11530" width="9.140625" style="5" customWidth="1"/>
    <col min="11531" max="11531" width="10" style="5" customWidth="1"/>
    <col min="11532" max="11533" width="9.140625" style="5" customWidth="1"/>
    <col min="11534" max="11534" width="11.7109375" style="5" customWidth="1"/>
    <col min="11535" max="11536" width="9.140625" style="5" customWidth="1"/>
    <col min="11537" max="11537" width="10.42578125" style="5" customWidth="1"/>
    <col min="11538" max="11541" width="9.42578125" style="5" customWidth="1"/>
    <col min="11542" max="11542" width="16.28515625" style="5" customWidth="1"/>
    <col min="11543" max="11784" width="9.140625" style="5"/>
    <col min="11785" max="11785" width="7.7109375" style="5" customWidth="1"/>
    <col min="11786" max="11786" width="9.140625" style="5" customWidth="1"/>
    <col min="11787" max="11787" width="10" style="5" customWidth="1"/>
    <col min="11788" max="11789" width="9.140625" style="5" customWidth="1"/>
    <col min="11790" max="11790" width="11.7109375" style="5" customWidth="1"/>
    <col min="11791" max="11792" width="9.140625" style="5" customWidth="1"/>
    <col min="11793" max="11793" width="10.42578125" style="5" customWidth="1"/>
    <col min="11794" max="11797" width="9.42578125" style="5" customWidth="1"/>
    <col min="11798" max="11798" width="16.28515625" style="5" customWidth="1"/>
    <col min="11799" max="12040" width="9.140625" style="5"/>
    <col min="12041" max="12041" width="7.7109375" style="5" customWidth="1"/>
    <col min="12042" max="12042" width="9.140625" style="5" customWidth="1"/>
    <col min="12043" max="12043" width="10" style="5" customWidth="1"/>
    <col min="12044" max="12045" width="9.140625" style="5" customWidth="1"/>
    <col min="12046" max="12046" width="11.7109375" style="5" customWidth="1"/>
    <col min="12047" max="12048" width="9.140625" style="5" customWidth="1"/>
    <col min="12049" max="12049" width="10.42578125" style="5" customWidth="1"/>
    <col min="12050" max="12053" width="9.42578125" style="5" customWidth="1"/>
    <col min="12054" max="12054" width="16.28515625" style="5" customWidth="1"/>
    <col min="12055" max="12296" width="9.140625" style="5"/>
    <col min="12297" max="12297" width="7.7109375" style="5" customWidth="1"/>
    <col min="12298" max="12298" width="9.140625" style="5" customWidth="1"/>
    <col min="12299" max="12299" width="10" style="5" customWidth="1"/>
    <col min="12300" max="12301" width="9.140625" style="5" customWidth="1"/>
    <col min="12302" max="12302" width="11.7109375" style="5" customWidth="1"/>
    <col min="12303" max="12304" width="9.140625" style="5" customWidth="1"/>
    <col min="12305" max="12305" width="10.42578125" style="5" customWidth="1"/>
    <col min="12306" max="12309" width="9.42578125" style="5" customWidth="1"/>
    <col min="12310" max="12310" width="16.28515625" style="5" customWidth="1"/>
    <col min="12311" max="12552" width="9.140625" style="5"/>
    <col min="12553" max="12553" width="7.7109375" style="5" customWidth="1"/>
    <col min="12554" max="12554" width="9.140625" style="5" customWidth="1"/>
    <col min="12555" max="12555" width="10" style="5" customWidth="1"/>
    <col min="12556" max="12557" width="9.140625" style="5" customWidth="1"/>
    <col min="12558" max="12558" width="11.7109375" style="5" customWidth="1"/>
    <col min="12559" max="12560" width="9.140625" style="5" customWidth="1"/>
    <col min="12561" max="12561" width="10.42578125" style="5" customWidth="1"/>
    <col min="12562" max="12565" width="9.42578125" style="5" customWidth="1"/>
    <col min="12566" max="12566" width="16.28515625" style="5" customWidth="1"/>
    <col min="12567" max="12808" width="9.140625" style="5"/>
    <col min="12809" max="12809" width="7.7109375" style="5" customWidth="1"/>
    <col min="12810" max="12810" width="9.140625" style="5" customWidth="1"/>
    <col min="12811" max="12811" width="10" style="5" customWidth="1"/>
    <col min="12812" max="12813" width="9.140625" style="5" customWidth="1"/>
    <col min="12814" max="12814" width="11.7109375" style="5" customWidth="1"/>
    <col min="12815" max="12816" width="9.140625" style="5" customWidth="1"/>
    <col min="12817" max="12817" width="10.42578125" style="5" customWidth="1"/>
    <col min="12818" max="12821" width="9.42578125" style="5" customWidth="1"/>
    <col min="12822" max="12822" width="16.28515625" style="5" customWidth="1"/>
    <col min="12823" max="13064" width="9.140625" style="5"/>
    <col min="13065" max="13065" width="7.7109375" style="5" customWidth="1"/>
    <col min="13066" max="13066" width="9.140625" style="5" customWidth="1"/>
    <col min="13067" max="13067" width="10" style="5" customWidth="1"/>
    <col min="13068" max="13069" width="9.140625" style="5" customWidth="1"/>
    <col min="13070" max="13070" width="11.7109375" style="5" customWidth="1"/>
    <col min="13071" max="13072" width="9.140625" style="5" customWidth="1"/>
    <col min="13073" max="13073" width="10.42578125" style="5" customWidth="1"/>
    <col min="13074" max="13077" width="9.42578125" style="5" customWidth="1"/>
    <col min="13078" max="13078" width="16.28515625" style="5" customWidth="1"/>
    <col min="13079" max="13320" width="9.140625" style="5"/>
    <col min="13321" max="13321" width="7.7109375" style="5" customWidth="1"/>
    <col min="13322" max="13322" width="9.140625" style="5" customWidth="1"/>
    <col min="13323" max="13323" width="10" style="5" customWidth="1"/>
    <col min="13324" max="13325" width="9.140625" style="5" customWidth="1"/>
    <col min="13326" max="13326" width="11.7109375" style="5" customWidth="1"/>
    <col min="13327" max="13328" width="9.140625" style="5" customWidth="1"/>
    <col min="13329" max="13329" width="10.42578125" style="5" customWidth="1"/>
    <col min="13330" max="13333" width="9.42578125" style="5" customWidth="1"/>
    <col min="13334" max="13334" width="16.28515625" style="5" customWidth="1"/>
    <col min="13335" max="13576" width="9.140625" style="5"/>
    <col min="13577" max="13577" width="7.7109375" style="5" customWidth="1"/>
    <col min="13578" max="13578" width="9.140625" style="5" customWidth="1"/>
    <col min="13579" max="13579" width="10" style="5" customWidth="1"/>
    <col min="13580" max="13581" width="9.140625" style="5" customWidth="1"/>
    <col min="13582" max="13582" width="11.7109375" style="5" customWidth="1"/>
    <col min="13583" max="13584" width="9.140625" style="5" customWidth="1"/>
    <col min="13585" max="13585" width="10.42578125" style="5" customWidth="1"/>
    <col min="13586" max="13589" width="9.42578125" style="5" customWidth="1"/>
    <col min="13590" max="13590" width="16.28515625" style="5" customWidth="1"/>
    <col min="13591" max="13832" width="9.140625" style="5"/>
    <col min="13833" max="13833" width="7.7109375" style="5" customWidth="1"/>
    <col min="13834" max="13834" width="9.140625" style="5" customWidth="1"/>
    <col min="13835" max="13835" width="10" style="5" customWidth="1"/>
    <col min="13836" max="13837" width="9.140625" style="5" customWidth="1"/>
    <col min="13838" max="13838" width="11.7109375" style="5" customWidth="1"/>
    <col min="13839" max="13840" width="9.140625" style="5" customWidth="1"/>
    <col min="13841" max="13841" width="10.42578125" style="5" customWidth="1"/>
    <col min="13842" max="13845" width="9.42578125" style="5" customWidth="1"/>
    <col min="13846" max="13846" width="16.28515625" style="5" customWidth="1"/>
    <col min="13847" max="14088" width="9.140625" style="5"/>
    <col min="14089" max="14089" width="7.7109375" style="5" customWidth="1"/>
    <col min="14090" max="14090" width="9.140625" style="5" customWidth="1"/>
    <col min="14091" max="14091" width="10" style="5" customWidth="1"/>
    <col min="14092" max="14093" width="9.140625" style="5" customWidth="1"/>
    <col min="14094" max="14094" width="11.7109375" style="5" customWidth="1"/>
    <col min="14095" max="14096" width="9.140625" style="5" customWidth="1"/>
    <col min="14097" max="14097" width="10.42578125" style="5" customWidth="1"/>
    <col min="14098" max="14101" width="9.42578125" style="5" customWidth="1"/>
    <col min="14102" max="14102" width="16.28515625" style="5" customWidth="1"/>
    <col min="14103" max="14344" width="9.140625" style="5"/>
    <col min="14345" max="14345" width="7.7109375" style="5" customWidth="1"/>
    <col min="14346" max="14346" width="9.140625" style="5" customWidth="1"/>
    <col min="14347" max="14347" width="10" style="5" customWidth="1"/>
    <col min="14348" max="14349" width="9.140625" style="5" customWidth="1"/>
    <col min="14350" max="14350" width="11.7109375" style="5" customWidth="1"/>
    <col min="14351" max="14352" width="9.140625" style="5" customWidth="1"/>
    <col min="14353" max="14353" width="10.42578125" style="5" customWidth="1"/>
    <col min="14354" max="14357" width="9.42578125" style="5" customWidth="1"/>
    <col min="14358" max="14358" width="16.28515625" style="5" customWidth="1"/>
    <col min="14359" max="14600" width="9.140625" style="5"/>
    <col min="14601" max="14601" width="7.7109375" style="5" customWidth="1"/>
    <col min="14602" max="14602" width="9.140625" style="5" customWidth="1"/>
    <col min="14603" max="14603" width="10" style="5" customWidth="1"/>
    <col min="14604" max="14605" width="9.140625" style="5" customWidth="1"/>
    <col min="14606" max="14606" width="11.7109375" style="5" customWidth="1"/>
    <col min="14607" max="14608" width="9.140625" style="5" customWidth="1"/>
    <col min="14609" max="14609" width="10.42578125" style="5" customWidth="1"/>
    <col min="14610" max="14613" width="9.42578125" style="5" customWidth="1"/>
    <col min="14614" max="14614" width="16.28515625" style="5" customWidth="1"/>
    <col min="14615" max="14856" width="9.140625" style="5"/>
    <col min="14857" max="14857" width="7.7109375" style="5" customWidth="1"/>
    <col min="14858" max="14858" width="9.140625" style="5" customWidth="1"/>
    <col min="14859" max="14859" width="10" style="5" customWidth="1"/>
    <col min="14860" max="14861" width="9.140625" style="5" customWidth="1"/>
    <col min="14862" max="14862" width="11.7109375" style="5" customWidth="1"/>
    <col min="14863" max="14864" width="9.140625" style="5" customWidth="1"/>
    <col min="14865" max="14865" width="10.42578125" style="5" customWidth="1"/>
    <col min="14866" max="14869" width="9.42578125" style="5" customWidth="1"/>
    <col min="14870" max="14870" width="16.28515625" style="5" customWidth="1"/>
    <col min="14871" max="15112" width="9.140625" style="5"/>
    <col min="15113" max="15113" width="7.7109375" style="5" customWidth="1"/>
    <col min="15114" max="15114" width="9.140625" style="5" customWidth="1"/>
    <col min="15115" max="15115" width="10" style="5" customWidth="1"/>
    <col min="15116" max="15117" width="9.140625" style="5" customWidth="1"/>
    <col min="15118" max="15118" width="11.7109375" style="5" customWidth="1"/>
    <col min="15119" max="15120" width="9.140625" style="5" customWidth="1"/>
    <col min="15121" max="15121" width="10.42578125" style="5" customWidth="1"/>
    <col min="15122" max="15125" width="9.42578125" style="5" customWidth="1"/>
    <col min="15126" max="15126" width="16.28515625" style="5" customWidth="1"/>
    <col min="15127" max="15368" width="9.140625" style="5"/>
    <col min="15369" max="15369" width="7.7109375" style="5" customWidth="1"/>
    <col min="15370" max="15370" width="9.140625" style="5" customWidth="1"/>
    <col min="15371" max="15371" width="10" style="5" customWidth="1"/>
    <col min="15372" max="15373" width="9.140625" style="5" customWidth="1"/>
    <col min="15374" max="15374" width="11.7109375" style="5" customWidth="1"/>
    <col min="15375" max="15376" width="9.140625" style="5" customWidth="1"/>
    <col min="15377" max="15377" width="10.42578125" style="5" customWidth="1"/>
    <col min="15378" max="15381" width="9.42578125" style="5" customWidth="1"/>
    <col min="15382" max="15382" width="16.28515625" style="5" customWidth="1"/>
    <col min="15383" max="15624" width="9.140625" style="5"/>
    <col min="15625" max="15625" width="7.7109375" style="5" customWidth="1"/>
    <col min="15626" max="15626" width="9.140625" style="5" customWidth="1"/>
    <col min="15627" max="15627" width="10" style="5" customWidth="1"/>
    <col min="15628" max="15629" width="9.140625" style="5" customWidth="1"/>
    <col min="15630" max="15630" width="11.7109375" style="5" customWidth="1"/>
    <col min="15631" max="15632" width="9.140625" style="5" customWidth="1"/>
    <col min="15633" max="15633" width="10.42578125" style="5" customWidth="1"/>
    <col min="15634" max="15637" width="9.42578125" style="5" customWidth="1"/>
    <col min="15638" max="15638" width="16.28515625" style="5" customWidth="1"/>
    <col min="15639" max="15880" width="9.140625" style="5"/>
    <col min="15881" max="15881" width="7.7109375" style="5" customWidth="1"/>
    <col min="15882" max="15882" width="9.140625" style="5" customWidth="1"/>
    <col min="15883" max="15883" width="10" style="5" customWidth="1"/>
    <col min="15884" max="15885" width="9.140625" style="5" customWidth="1"/>
    <col min="15886" max="15886" width="11.7109375" style="5" customWidth="1"/>
    <col min="15887" max="15888" width="9.140625" style="5" customWidth="1"/>
    <col min="15889" max="15889" width="10.42578125" style="5" customWidth="1"/>
    <col min="15890" max="15893" width="9.42578125" style="5" customWidth="1"/>
    <col min="15894" max="15894" width="16.28515625" style="5" customWidth="1"/>
    <col min="15895" max="16136" width="9.140625" style="5"/>
    <col min="16137" max="16137" width="7.7109375" style="5" customWidth="1"/>
    <col min="16138" max="16138" width="9.140625" style="5" customWidth="1"/>
    <col min="16139" max="16139" width="10" style="5" customWidth="1"/>
    <col min="16140" max="16141" width="9.140625" style="5" customWidth="1"/>
    <col min="16142" max="16142" width="11.7109375" style="5" customWidth="1"/>
    <col min="16143" max="16144" width="9.140625" style="5" customWidth="1"/>
    <col min="16145" max="16145" width="10.42578125" style="5" customWidth="1"/>
    <col min="16146" max="16149" width="9.42578125" style="5" customWidth="1"/>
    <col min="16150" max="16150" width="16.28515625" style="5" customWidth="1"/>
    <col min="16151" max="16384" width="9.140625" style="5"/>
  </cols>
  <sheetData>
    <row r="1" spans="1:23" s="1" customFormat="1" ht="13.5" hidden="1" customHeight="1" outlineLevel="1" x14ac:dyDescent="0.2">
      <c r="F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s="1" customFormat="1" ht="13.5" hidden="1" customHeight="1" outlineLevel="1" x14ac:dyDescent="0.2">
      <c r="F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3" ht="14.25" customHeight="1" collapsed="1" x14ac:dyDescent="0.25"/>
    <row r="4" spans="1:23" s="8" customFormat="1" x14ac:dyDescent="0.2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 customHeight="1" x14ac:dyDescent="0.25"/>
    <row r="6" spans="1:23" s="12" customFormat="1" ht="15" customHeight="1" x14ac:dyDescent="0.25">
      <c r="A6" s="9" t="s">
        <v>1</v>
      </c>
      <c r="B6" s="9"/>
      <c r="C6" s="9"/>
      <c r="D6" s="10" t="s">
        <v>2</v>
      </c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3" s="13" customFormat="1" ht="11.25" x14ac:dyDescent="0.2">
      <c r="D7" s="14" t="s">
        <v>3</v>
      </c>
      <c r="E7" s="15"/>
      <c r="F7" s="15"/>
      <c r="G7" s="15"/>
      <c r="H7" s="15"/>
      <c r="I7" s="15"/>
      <c r="J7" s="14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3" s="13" customFormat="1" ht="11.25" x14ac:dyDescent="0.2"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3" s="12" customFormat="1" ht="15" customHeight="1" x14ac:dyDescent="0.25">
      <c r="A9" s="17" t="s">
        <v>4</v>
      </c>
      <c r="B9" s="17"/>
      <c r="C9" s="17"/>
      <c r="D9" s="17"/>
      <c r="E9" s="18" t="s">
        <v>5</v>
      </c>
      <c r="F9" s="18"/>
      <c r="G9" s="18"/>
      <c r="H9" s="18"/>
      <c r="I9" s="18"/>
      <c r="M9" s="19"/>
      <c r="O9" s="19"/>
      <c r="P9" s="19"/>
      <c r="R9" s="19"/>
      <c r="T9" s="19"/>
    </row>
    <row r="10" spans="1:23" ht="18" customHeight="1" x14ac:dyDescent="0.25">
      <c r="M10" s="20"/>
      <c r="N10" s="21"/>
      <c r="O10" s="20"/>
      <c r="P10" s="20"/>
      <c r="Q10" s="21"/>
      <c r="R10" s="20"/>
      <c r="S10" s="21"/>
      <c r="T10" s="20"/>
      <c r="U10" s="22"/>
      <c r="V10" s="23"/>
      <c r="W10" s="23"/>
    </row>
    <row r="11" spans="1:23" s="12" customFormat="1" ht="15" x14ac:dyDescent="0.25">
      <c r="F11" s="24"/>
      <c r="G11" s="25" t="s">
        <v>6</v>
      </c>
      <c r="H11" s="26" t="s">
        <v>7</v>
      </c>
      <c r="I11" s="12" t="s">
        <v>8</v>
      </c>
      <c r="K11" s="27"/>
      <c r="M11" s="28"/>
      <c r="N11" s="28"/>
      <c r="O11" s="28"/>
      <c r="P11" s="28"/>
      <c r="Q11" s="28"/>
      <c r="R11" s="28"/>
      <c r="S11" s="28"/>
      <c r="T11" s="28"/>
      <c r="U11" s="27"/>
    </row>
    <row r="12" spans="1:23" ht="14.25" customHeight="1" x14ac:dyDescent="0.25">
      <c r="K12" s="23"/>
      <c r="M12" s="23"/>
      <c r="O12" s="23"/>
      <c r="Q12" s="23"/>
      <c r="S12" s="29"/>
      <c r="U12" s="30"/>
    </row>
    <row r="13" spans="1:23" s="12" customFormat="1" ht="31.5" customHeight="1" x14ac:dyDescent="0.25">
      <c r="A13" s="31" t="s">
        <v>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3" s="13" customFormat="1" ht="11.25" x14ac:dyDescent="0.2">
      <c r="A14" s="32" t="s">
        <v>10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s="12" customFormat="1" ht="15" x14ac:dyDescent="0.25">
      <c r="A15" s="33" t="s">
        <v>11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 s="12" customFormat="1" ht="15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34"/>
      <c r="K16" s="35"/>
      <c r="L16" s="36"/>
      <c r="M16" s="37"/>
      <c r="N16" s="38"/>
      <c r="O16" s="39"/>
      <c r="P16" s="39"/>
      <c r="Q16" s="40"/>
      <c r="R16" s="40"/>
      <c r="S16" s="41"/>
      <c r="T16" s="40"/>
      <c r="U16" s="42"/>
      <c r="V16" s="43"/>
      <c r="W16" s="24" t="s">
        <v>12</v>
      </c>
    </row>
    <row r="17" spans="1:24" s="1" customFormat="1" ht="54" customHeight="1" x14ac:dyDescent="0.2">
      <c r="A17" s="44" t="s">
        <v>13</v>
      </c>
      <c r="B17" s="44" t="s">
        <v>14</v>
      </c>
      <c r="C17" s="44"/>
      <c r="D17" s="44"/>
      <c r="E17" s="44"/>
      <c r="F17" s="44"/>
      <c r="G17" s="44"/>
      <c r="H17" s="44"/>
      <c r="I17" s="44" t="s">
        <v>15</v>
      </c>
      <c r="J17" s="45" t="s">
        <v>16</v>
      </c>
      <c r="K17" s="46"/>
      <c r="L17" s="45" t="s">
        <v>17</v>
      </c>
      <c r="M17" s="46"/>
      <c r="N17" s="45" t="s">
        <v>18</v>
      </c>
      <c r="O17" s="46"/>
      <c r="P17" s="47" t="s">
        <v>19</v>
      </c>
      <c r="Q17" s="48"/>
      <c r="R17" s="47" t="s">
        <v>20</v>
      </c>
      <c r="S17" s="48"/>
      <c r="T17" s="47" t="s">
        <v>21</v>
      </c>
      <c r="U17" s="48"/>
      <c r="V17" s="49" t="s">
        <v>22</v>
      </c>
      <c r="W17" s="49"/>
    </row>
    <row r="18" spans="1:24" s="1" customFormat="1" ht="43.5" customHeight="1" x14ac:dyDescent="0.2">
      <c r="A18" s="44"/>
      <c r="B18" s="44"/>
      <c r="C18" s="44"/>
      <c r="D18" s="44"/>
      <c r="E18" s="44"/>
      <c r="F18" s="44"/>
      <c r="G18" s="44"/>
      <c r="H18" s="44"/>
      <c r="I18" s="44"/>
      <c r="J18" s="50" t="s">
        <v>23</v>
      </c>
      <c r="K18" s="51" t="s">
        <v>24</v>
      </c>
      <c r="L18" s="50" t="s">
        <v>23</v>
      </c>
      <c r="M18" s="51" t="s">
        <v>24</v>
      </c>
      <c r="N18" s="50" t="s">
        <v>23</v>
      </c>
      <c r="O18" s="51" t="s">
        <v>24</v>
      </c>
      <c r="P18" s="52" t="s">
        <v>25</v>
      </c>
      <c r="Q18" s="53" t="s">
        <v>24</v>
      </c>
      <c r="R18" s="52" t="s">
        <v>25</v>
      </c>
      <c r="S18" s="53" t="s">
        <v>24</v>
      </c>
      <c r="T18" s="52" t="s">
        <v>25</v>
      </c>
      <c r="U18" s="53" t="s">
        <v>24</v>
      </c>
      <c r="V18" s="54" t="s">
        <v>25</v>
      </c>
      <c r="W18" s="51" t="s">
        <v>24</v>
      </c>
    </row>
    <row r="19" spans="1:24" s="13" customFormat="1" ht="12" x14ac:dyDescent="0.2">
      <c r="A19" s="55">
        <v>1</v>
      </c>
      <c r="B19" s="56">
        <v>2</v>
      </c>
      <c r="C19" s="56"/>
      <c r="D19" s="56"/>
      <c r="E19" s="56"/>
      <c r="F19" s="56"/>
      <c r="G19" s="56"/>
      <c r="H19" s="56"/>
      <c r="I19" s="55">
        <v>3</v>
      </c>
      <c r="J19" s="57">
        <f>J20</f>
        <v>240.38780310999999</v>
      </c>
      <c r="K19" s="57">
        <f t="shared" ref="K19:U19" si="0">K20</f>
        <v>263.38779999999997</v>
      </c>
      <c r="L19" s="57">
        <f t="shared" si="0"/>
        <v>245.12066879999998</v>
      </c>
      <c r="M19" s="57">
        <f t="shared" si="0"/>
        <v>274.18669979999999</v>
      </c>
      <c r="N19" s="57">
        <f t="shared" si="0"/>
        <v>254.92</v>
      </c>
      <c r="O19" s="57">
        <f t="shared" si="0"/>
        <v>285.42835449</v>
      </c>
      <c r="P19" s="57">
        <f t="shared" si="0"/>
        <v>297.13091702999998</v>
      </c>
      <c r="Q19" s="58">
        <f t="shared" si="0"/>
        <v>0</v>
      </c>
      <c r="R19" s="57">
        <f t="shared" si="0"/>
        <v>309.31328461999999</v>
      </c>
      <c r="S19" s="58">
        <f t="shared" si="0"/>
        <v>0</v>
      </c>
      <c r="T19" s="57">
        <f t="shared" si="0"/>
        <v>321.99512929000002</v>
      </c>
      <c r="U19" s="58">
        <f t="shared" si="0"/>
        <v>0</v>
      </c>
      <c r="V19" s="59">
        <f>J19+L19+N19+P19+R19+T19</f>
        <v>1668.8678028499999</v>
      </c>
      <c r="W19" s="59">
        <f>K19+M19+O19+Q19+S19+U19</f>
        <v>823.00285428999996</v>
      </c>
    </row>
    <row r="20" spans="1:24" s="1" customFormat="1" ht="12.75" customHeight="1" x14ac:dyDescent="0.2">
      <c r="A20" s="60" t="s">
        <v>26</v>
      </c>
      <c r="B20" s="60"/>
      <c r="C20" s="60"/>
      <c r="D20" s="60"/>
      <c r="E20" s="60"/>
      <c r="F20" s="60"/>
      <c r="G20" s="60"/>
      <c r="H20" s="60"/>
      <c r="I20" s="54" t="s">
        <v>27</v>
      </c>
      <c r="J20" s="59">
        <f t="shared" ref="J20:U20" si="1">J21</f>
        <v>240.38780310999999</v>
      </c>
      <c r="K20" s="59">
        <f t="shared" si="1"/>
        <v>263.38779999999997</v>
      </c>
      <c r="L20" s="59">
        <f t="shared" si="1"/>
        <v>245.12066879999998</v>
      </c>
      <c r="M20" s="59">
        <f t="shared" si="1"/>
        <v>274.18669979999999</v>
      </c>
      <c r="N20" s="59">
        <f t="shared" si="1"/>
        <v>254.92</v>
      </c>
      <c r="O20" s="59">
        <f t="shared" si="1"/>
        <v>285.42835449</v>
      </c>
      <c r="P20" s="61">
        <f t="shared" si="1"/>
        <v>297.13091702999998</v>
      </c>
      <c r="Q20" s="62">
        <f t="shared" si="1"/>
        <v>0</v>
      </c>
      <c r="R20" s="61">
        <f t="shared" si="1"/>
        <v>309.31328461999999</v>
      </c>
      <c r="S20" s="62">
        <f t="shared" si="1"/>
        <v>0</v>
      </c>
      <c r="T20" s="61">
        <f t="shared" si="1"/>
        <v>321.99512929000002</v>
      </c>
      <c r="U20" s="62">
        <f t="shared" si="1"/>
        <v>0</v>
      </c>
      <c r="V20" s="59">
        <f>J20+L20+N20+P20+R20+T20</f>
        <v>1668.8678028499999</v>
      </c>
      <c r="W20" s="59">
        <f>K20+M20+O20+Q20+S20+U20</f>
        <v>823.00285428999996</v>
      </c>
      <c r="X20" s="63"/>
    </row>
    <row r="21" spans="1:24" s="69" customFormat="1" ht="12" x14ac:dyDescent="0.2">
      <c r="A21" s="64" t="s">
        <v>28</v>
      </c>
      <c r="B21" s="65" t="s">
        <v>29</v>
      </c>
      <c r="C21" s="65"/>
      <c r="D21" s="65"/>
      <c r="E21" s="65"/>
      <c r="F21" s="65"/>
      <c r="G21" s="65"/>
      <c r="H21" s="65"/>
      <c r="I21" s="64" t="s">
        <v>27</v>
      </c>
      <c r="J21" s="66">
        <f t="shared" ref="J21:O21" si="2">J22+J46+J75</f>
        <v>240.38780310999999</v>
      </c>
      <c r="K21" s="66">
        <f t="shared" si="2"/>
        <v>263.38779999999997</v>
      </c>
      <c r="L21" s="66">
        <f t="shared" si="2"/>
        <v>245.12066879999998</v>
      </c>
      <c r="M21" s="66">
        <f t="shared" si="2"/>
        <v>274.18669979999999</v>
      </c>
      <c r="N21" s="66">
        <f t="shared" si="2"/>
        <v>254.92</v>
      </c>
      <c r="O21" s="66">
        <f t="shared" si="2"/>
        <v>285.42835449</v>
      </c>
      <c r="P21" s="66">
        <f t="shared" ref="P21:R21" si="3">P22+P46</f>
        <v>297.13091702999998</v>
      </c>
      <c r="Q21" s="67">
        <f>Q22+Q46+Q75</f>
        <v>0</v>
      </c>
      <c r="R21" s="66">
        <f t="shared" si="3"/>
        <v>309.31328461999999</v>
      </c>
      <c r="S21" s="67">
        <f>S22+S46+S75</f>
        <v>0</v>
      </c>
      <c r="T21" s="66">
        <f t="shared" ref="T21" si="4">T22+T46</f>
        <v>321.99512929000002</v>
      </c>
      <c r="U21" s="67">
        <f>U22+U46+U75</f>
        <v>0</v>
      </c>
      <c r="V21" s="68">
        <f t="shared" ref="V21:W23" si="5">J21+L21+N21+P21+R21+T21</f>
        <v>1668.8678028499999</v>
      </c>
      <c r="W21" s="68">
        <f t="shared" si="5"/>
        <v>823.00285428999996</v>
      </c>
    </row>
    <row r="22" spans="1:24" s="74" customFormat="1" ht="12" x14ac:dyDescent="0.2">
      <c r="A22" s="70" t="s">
        <v>30</v>
      </c>
      <c r="B22" s="71" t="s">
        <v>31</v>
      </c>
      <c r="C22" s="71"/>
      <c r="D22" s="71"/>
      <c r="E22" s="71"/>
      <c r="F22" s="71"/>
      <c r="G22" s="71"/>
      <c r="H22" s="71"/>
      <c r="I22" s="70" t="s">
        <v>27</v>
      </c>
      <c r="J22" s="72">
        <f t="shared" ref="J22:U22" si="6">J23</f>
        <v>117.59340311</v>
      </c>
      <c r="K22" s="72">
        <f t="shared" si="6"/>
        <v>117.5934</v>
      </c>
      <c r="L22" s="72">
        <f t="shared" si="6"/>
        <v>122.32626879999999</v>
      </c>
      <c r="M22" s="72">
        <f t="shared" si="6"/>
        <v>16.1866998</v>
      </c>
      <c r="N22" s="72">
        <f t="shared" si="6"/>
        <v>132.12559999999999</v>
      </c>
      <c r="O22" s="72">
        <f t="shared" si="6"/>
        <v>27.42835449</v>
      </c>
      <c r="P22" s="72">
        <f t="shared" si="6"/>
        <v>39.130917029999999</v>
      </c>
      <c r="Q22" s="73">
        <f t="shared" si="6"/>
        <v>0</v>
      </c>
      <c r="R22" s="72">
        <f t="shared" si="6"/>
        <v>51.313284619999997</v>
      </c>
      <c r="S22" s="73">
        <f t="shared" si="6"/>
        <v>0</v>
      </c>
      <c r="T22" s="72">
        <f t="shared" si="6"/>
        <v>63.995129290000001</v>
      </c>
      <c r="U22" s="73">
        <f t="shared" si="6"/>
        <v>0</v>
      </c>
      <c r="V22" s="72">
        <f t="shared" si="5"/>
        <v>526.48460284999999</v>
      </c>
      <c r="W22" s="72">
        <f t="shared" si="5"/>
        <v>161.20845429000002</v>
      </c>
    </row>
    <row r="23" spans="1:24" s="1" customFormat="1" ht="24" customHeight="1" x14ac:dyDescent="0.2">
      <c r="A23" s="54" t="s">
        <v>32</v>
      </c>
      <c r="B23" s="75" t="s">
        <v>33</v>
      </c>
      <c r="C23" s="75"/>
      <c r="D23" s="75"/>
      <c r="E23" s="75"/>
      <c r="F23" s="75"/>
      <c r="G23" s="75"/>
      <c r="H23" s="75"/>
      <c r="I23" s="54" t="s">
        <v>27</v>
      </c>
      <c r="J23" s="59">
        <f t="shared" ref="J23:U23" si="7">J29</f>
        <v>117.59340311</v>
      </c>
      <c r="K23" s="59">
        <f t="shared" si="7"/>
        <v>117.5934</v>
      </c>
      <c r="L23" s="59">
        <f t="shared" si="7"/>
        <v>122.32626879999999</v>
      </c>
      <c r="M23" s="59">
        <f t="shared" si="7"/>
        <v>16.1866998</v>
      </c>
      <c r="N23" s="59">
        <f t="shared" si="7"/>
        <v>132.12559999999999</v>
      </c>
      <c r="O23" s="59">
        <f t="shared" si="7"/>
        <v>27.42835449</v>
      </c>
      <c r="P23" s="59">
        <f t="shared" si="7"/>
        <v>39.130917029999999</v>
      </c>
      <c r="Q23" s="76">
        <f t="shared" si="7"/>
        <v>0</v>
      </c>
      <c r="R23" s="59">
        <f t="shared" si="7"/>
        <v>51.313284619999997</v>
      </c>
      <c r="S23" s="76">
        <f t="shared" si="7"/>
        <v>0</v>
      </c>
      <c r="T23" s="59">
        <f t="shared" si="7"/>
        <v>63.995129290000001</v>
      </c>
      <c r="U23" s="76">
        <f t="shared" si="7"/>
        <v>0</v>
      </c>
      <c r="V23" s="59">
        <f t="shared" si="5"/>
        <v>526.48460284999999</v>
      </c>
      <c r="W23" s="59">
        <f t="shared" si="5"/>
        <v>161.20845429000002</v>
      </c>
    </row>
    <row r="24" spans="1:24" s="1" customFormat="1" ht="12" x14ac:dyDescent="0.2">
      <c r="A24" s="54" t="s">
        <v>34</v>
      </c>
      <c r="B24" s="77" t="s">
        <v>35</v>
      </c>
      <c r="C24" s="77"/>
      <c r="D24" s="77"/>
      <c r="E24" s="77"/>
      <c r="F24" s="77"/>
      <c r="G24" s="77"/>
      <c r="H24" s="77"/>
      <c r="I24" s="54" t="s">
        <v>27</v>
      </c>
      <c r="J24" s="59"/>
      <c r="K24" s="59"/>
      <c r="L24" s="59"/>
      <c r="M24" s="59"/>
      <c r="N24" s="59"/>
      <c r="O24" s="59"/>
      <c r="P24" s="59"/>
      <c r="Q24" s="76"/>
      <c r="R24" s="59"/>
      <c r="S24" s="76"/>
      <c r="T24" s="59"/>
      <c r="U24" s="76"/>
      <c r="V24" s="59"/>
      <c r="W24" s="59"/>
    </row>
    <row r="25" spans="1:24" s="1" customFormat="1" ht="24" customHeight="1" x14ac:dyDescent="0.2">
      <c r="A25" s="54" t="s">
        <v>36</v>
      </c>
      <c r="B25" s="78" t="s">
        <v>37</v>
      </c>
      <c r="C25" s="78"/>
      <c r="D25" s="78"/>
      <c r="E25" s="78"/>
      <c r="F25" s="78"/>
      <c r="G25" s="78"/>
      <c r="H25" s="78"/>
      <c r="I25" s="54" t="s">
        <v>27</v>
      </c>
      <c r="J25" s="59"/>
      <c r="K25" s="59"/>
      <c r="L25" s="59"/>
      <c r="M25" s="59"/>
      <c r="N25" s="59"/>
      <c r="O25" s="59"/>
      <c r="P25" s="59"/>
      <c r="Q25" s="76"/>
      <c r="R25" s="59"/>
      <c r="S25" s="76"/>
      <c r="T25" s="59"/>
      <c r="U25" s="76"/>
      <c r="V25" s="59"/>
      <c r="W25" s="59"/>
    </row>
    <row r="26" spans="1:24" s="1" customFormat="1" ht="24" customHeight="1" x14ac:dyDescent="0.2">
      <c r="A26" s="54" t="s">
        <v>38</v>
      </c>
      <c r="B26" s="78" t="s">
        <v>39</v>
      </c>
      <c r="C26" s="78"/>
      <c r="D26" s="78"/>
      <c r="E26" s="78"/>
      <c r="F26" s="78"/>
      <c r="G26" s="78"/>
      <c r="H26" s="78"/>
      <c r="I26" s="54" t="s">
        <v>27</v>
      </c>
      <c r="J26" s="59"/>
      <c r="K26" s="59"/>
      <c r="L26" s="59"/>
      <c r="M26" s="59"/>
      <c r="N26" s="59"/>
      <c r="O26" s="59"/>
      <c r="P26" s="59"/>
      <c r="Q26" s="76"/>
      <c r="R26" s="59"/>
      <c r="S26" s="76"/>
      <c r="T26" s="59"/>
      <c r="U26" s="76"/>
      <c r="V26" s="59"/>
      <c r="W26" s="59"/>
    </row>
    <row r="27" spans="1:24" s="1" customFormat="1" ht="24" customHeight="1" x14ac:dyDescent="0.2">
      <c r="A27" s="54" t="s">
        <v>40</v>
      </c>
      <c r="B27" s="78" t="s">
        <v>41</v>
      </c>
      <c r="C27" s="78"/>
      <c r="D27" s="78"/>
      <c r="E27" s="78"/>
      <c r="F27" s="78"/>
      <c r="G27" s="78"/>
      <c r="H27" s="78"/>
      <c r="I27" s="54" t="s">
        <v>27</v>
      </c>
      <c r="J27" s="59"/>
      <c r="K27" s="59"/>
      <c r="L27" s="59"/>
      <c r="M27" s="59"/>
      <c r="N27" s="59"/>
      <c r="O27" s="59"/>
      <c r="P27" s="59"/>
      <c r="Q27" s="76"/>
      <c r="R27" s="59"/>
      <c r="S27" s="76"/>
      <c r="T27" s="59"/>
      <c r="U27" s="76"/>
      <c r="V27" s="59"/>
      <c r="W27" s="59"/>
    </row>
    <row r="28" spans="1:24" s="1" customFormat="1" ht="12" x14ac:dyDescent="0.2">
      <c r="A28" s="54" t="s">
        <v>42</v>
      </c>
      <c r="B28" s="77" t="s">
        <v>43</v>
      </c>
      <c r="C28" s="77"/>
      <c r="D28" s="77"/>
      <c r="E28" s="77"/>
      <c r="F28" s="77"/>
      <c r="G28" s="77"/>
      <c r="H28" s="77"/>
      <c r="I28" s="54" t="s">
        <v>27</v>
      </c>
      <c r="J28" s="59"/>
      <c r="K28" s="59"/>
      <c r="L28" s="59"/>
      <c r="M28" s="59"/>
      <c r="N28" s="59"/>
      <c r="O28" s="59"/>
      <c r="P28" s="59"/>
      <c r="Q28" s="76"/>
      <c r="R28" s="59"/>
      <c r="S28" s="76"/>
      <c r="T28" s="59"/>
      <c r="U28" s="76"/>
      <c r="V28" s="59"/>
      <c r="W28" s="59"/>
    </row>
    <row r="29" spans="1:24" s="1" customFormat="1" ht="12" x14ac:dyDescent="0.2">
      <c r="A29" s="54" t="s">
        <v>44</v>
      </c>
      <c r="B29" s="77" t="s">
        <v>45</v>
      </c>
      <c r="C29" s="77"/>
      <c r="D29" s="77"/>
      <c r="E29" s="77"/>
      <c r="F29" s="77"/>
      <c r="G29" s="77"/>
      <c r="H29" s="77"/>
      <c r="I29" s="54" t="s">
        <v>27</v>
      </c>
      <c r="J29" s="59">
        <v>117.59340311</v>
      </c>
      <c r="K29" s="59">
        <v>117.5934</v>
      </c>
      <c r="L29" s="59">
        <v>122.32626879999999</v>
      </c>
      <c r="M29" s="59">
        <v>16.1866998</v>
      </c>
      <c r="N29" s="59">
        <v>132.12559999999999</v>
      </c>
      <c r="O29" s="59">
        <v>27.42835449</v>
      </c>
      <c r="P29" s="59">
        <v>39.130917029999999</v>
      </c>
      <c r="Q29" s="76">
        <v>0</v>
      </c>
      <c r="R29" s="59">
        <v>51.313284619999997</v>
      </c>
      <c r="S29" s="76">
        <v>0</v>
      </c>
      <c r="T29" s="59">
        <v>63.995129290000001</v>
      </c>
      <c r="U29" s="76">
        <v>0</v>
      </c>
      <c r="V29" s="59">
        <f>J29+L29+N29+P29+R29+T29</f>
        <v>526.48460284999999</v>
      </c>
      <c r="W29" s="59">
        <f>K29+M29+O29+Q29+S29+U29</f>
        <v>161.20845429000002</v>
      </c>
    </row>
    <row r="30" spans="1:24" s="1" customFormat="1" ht="12" x14ac:dyDescent="0.2">
      <c r="A30" s="54" t="s">
        <v>46</v>
      </c>
      <c r="B30" s="77" t="s">
        <v>47</v>
      </c>
      <c r="C30" s="77"/>
      <c r="D30" s="77"/>
      <c r="E30" s="77"/>
      <c r="F30" s="77"/>
      <c r="G30" s="77"/>
      <c r="H30" s="77"/>
      <c r="I30" s="54" t="s">
        <v>27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</row>
    <row r="31" spans="1:24" s="1" customFormat="1" ht="12" x14ac:dyDescent="0.2">
      <c r="A31" s="54" t="s">
        <v>48</v>
      </c>
      <c r="B31" s="77" t="s">
        <v>49</v>
      </c>
      <c r="C31" s="77"/>
      <c r="D31" s="77"/>
      <c r="E31" s="77"/>
      <c r="F31" s="77"/>
      <c r="G31" s="77"/>
      <c r="H31" s="77"/>
      <c r="I31" s="54" t="s">
        <v>27</v>
      </c>
      <c r="J31" s="59"/>
      <c r="K31" s="59"/>
      <c r="L31" s="59"/>
      <c r="M31" s="79"/>
      <c r="N31" s="79"/>
      <c r="O31" s="79"/>
      <c r="P31" s="79"/>
      <c r="Q31" s="79"/>
      <c r="R31" s="79"/>
      <c r="S31" s="79"/>
      <c r="T31" s="79"/>
      <c r="U31" s="59"/>
      <c r="V31" s="59"/>
      <c r="W31" s="59"/>
    </row>
    <row r="32" spans="1:24" s="1" customFormat="1" ht="24" customHeight="1" x14ac:dyDescent="0.2">
      <c r="A32" s="54" t="s">
        <v>50</v>
      </c>
      <c r="B32" s="78" t="s">
        <v>51</v>
      </c>
      <c r="C32" s="78"/>
      <c r="D32" s="78"/>
      <c r="E32" s="78"/>
      <c r="F32" s="78"/>
      <c r="G32" s="78"/>
      <c r="H32" s="78"/>
      <c r="I32" s="54" t="s">
        <v>27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</row>
    <row r="33" spans="1:23" s="1" customFormat="1" ht="12" x14ac:dyDescent="0.2">
      <c r="A33" s="54" t="s">
        <v>52</v>
      </c>
      <c r="B33" s="80" t="s">
        <v>53</v>
      </c>
      <c r="C33" s="80"/>
      <c r="D33" s="80"/>
      <c r="E33" s="80"/>
      <c r="F33" s="80"/>
      <c r="G33" s="80"/>
      <c r="H33" s="80"/>
      <c r="I33" s="54" t="s">
        <v>27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pans="1:23" s="1" customFormat="1" ht="12" x14ac:dyDescent="0.2">
      <c r="A34" s="54" t="s">
        <v>54</v>
      </c>
      <c r="B34" s="81" t="s">
        <v>55</v>
      </c>
      <c r="C34" s="81"/>
      <c r="D34" s="81"/>
      <c r="E34" s="81"/>
      <c r="F34" s="81"/>
      <c r="G34" s="81"/>
      <c r="H34" s="81"/>
      <c r="I34" s="54" t="s">
        <v>27</v>
      </c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s="1" customFormat="1" ht="12" x14ac:dyDescent="0.2">
      <c r="A35" s="54" t="s">
        <v>56</v>
      </c>
      <c r="B35" s="80" t="s">
        <v>53</v>
      </c>
      <c r="C35" s="80"/>
      <c r="D35" s="80"/>
      <c r="E35" s="80"/>
      <c r="F35" s="80"/>
      <c r="G35" s="80"/>
      <c r="H35" s="80"/>
      <c r="I35" s="54" t="s">
        <v>27</v>
      </c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1" customFormat="1" ht="12" x14ac:dyDescent="0.2">
      <c r="A36" s="54" t="s">
        <v>57</v>
      </c>
      <c r="B36" s="77" t="s">
        <v>58</v>
      </c>
      <c r="C36" s="77"/>
      <c r="D36" s="77"/>
      <c r="E36" s="77"/>
      <c r="F36" s="77"/>
      <c r="G36" s="77"/>
      <c r="H36" s="77"/>
      <c r="I36" s="54" t="s">
        <v>27</v>
      </c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</row>
    <row r="37" spans="1:23" s="1" customFormat="1" ht="12" x14ac:dyDescent="0.2">
      <c r="A37" s="54" t="s">
        <v>59</v>
      </c>
      <c r="B37" s="77" t="s">
        <v>60</v>
      </c>
      <c r="C37" s="77"/>
      <c r="D37" s="77"/>
      <c r="E37" s="77"/>
      <c r="F37" s="77"/>
      <c r="G37" s="77"/>
      <c r="H37" s="77"/>
      <c r="I37" s="54" t="s">
        <v>27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</row>
    <row r="38" spans="1:23" s="1" customFormat="1" ht="24" customHeight="1" x14ac:dyDescent="0.2">
      <c r="A38" s="54" t="s">
        <v>61</v>
      </c>
      <c r="B38" s="82" t="s">
        <v>62</v>
      </c>
      <c r="C38" s="82"/>
      <c r="D38" s="82"/>
      <c r="E38" s="82"/>
      <c r="F38" s="82"/>
      <c r="G38" s="82"/>
      <c r="H38" s="82"/>
      <c r="I38" s="54" t="s">
        <v>27</v>
      </c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</row>
    <row r="39" spans="1:23" s="1" customFormat="1" ht="12.75" customHeight="1" x14ac:dyDescent="0.2">
      <c r="A39" s="54" t="s">
        <v>63</v>
      </c>
      <c r="B39" s="81" t="s">
        <v>64</v>
      </c>
      <c r="C39" s="81"/>
      <c r="D39" s="81"/>
      <c r="E39" s="81"/>
      <c r="F39" s="81"/>
      <c r="G39" s="81"/>
      <c r="H39" s="81"/>
      <c r="I39" s="54" t="s">
        <v>27</v>
      </c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</row>
    <row r="40" spans="1:23" s="1" customFormat="1" ht="12.75" customHeight="1" x14ac:dyDescent="0.2">
      <c r="A40" s="54" t="s">
        <v>65</v>
      </c>
      <c r="B40" s="81" t="s">
        <v>66</v>
      </c>
      <c r="C40" s="81"/>
      <c r="D40" s="81"/>
      <c r="E40" s="81"/>
      <c r="F40" s="81"/>
      <c r="G40" s="81"/>
      <c r="H40" s="81"/>
      <c r="I40" s="54" t="s">
        <v>27</v>
      </c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</row>
    <row r="41" spans="1:23" s="1" customFormat="1" ht="24" customHeight="1" x14ac:dyDescent="0.2">
      <c r="A41" s="54" t="s">
        <v>67</v>
      </c>
      <c r="B41" s="75" t="s">
        <v>68</v>
      </c>
      <c r="C41" s="75"/>
      <c r="D41" s="75"/>
      <c r="E41" s="75"/>
      <c r="F41" s="75"/>
      <c r="G41" s="75"/>
      <c r="H41" s="75"/>
      <c r="I41" s="54" t="s">
        <v>27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</row>
    <row r="42" spans="1:23" s="1" customFormat="1" ht="24" customHeight="1" x14ac:dyDescent="0.2">
      <c r="A42" s="54" t="s">
        <v>69</v>
      </c>
      <c r="B42" s="82" t="s">
        <v>37</v>
      </c>
      <c r="C42" s="82"/>
      <c r="D42" s="82"/>
      <c r="E42" s="82"/>
      <c r="F42" s="82"/>
      <c r="G42" s="82"/>
      <c r="H42" s="82"/>
      <c r="I42" s="54" t="s">
        <v>27</v>
      </c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</row>
    <row r="43" spans="1:23" s="1" customFormat="1" ht="24" customHeight="1" x14ac:dyDescent="0.2">
      <c r="A43" s="54" t="s">
        <v>70</v>
      </c>
      <c r="B43" s="82" t="s">
        <v>39</v>
      </c>
      <c r="C43" s="82"/>
      <c r="D43" s="82"/>
      <c r="E43" s="82"/>
      <c r="F43" s="82"/>
      <c r="G43" s="82"/>
      <c r="H43" s="82"/>
      <c r="I43" s="54" t="s">
        <v>27</v>
      </c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</row>
    <row r="44" spans="1:23" s="1" customFormat="1" ht="24" customHeight="1" x14ac:dyDescent="0.2">
      <c r="A44" s="54" t="s">
        <v>71</v>
      </c>
      <c r="B44" s="82" t="s">
        <v>41</v>
      </c>
      <c r="C44" s="82"/>
      <c r="D44" s="82"/>
      <c r="E44" s="82"/>
      <c r="F44" s="82"/>
      <c r="G44" s="82"/>
      <c r="H44" s="82"/>
      <c r="I44" s="54" t="s">
        <v>27</v>
      </c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</row>
    <row r="45" spans="1:23" s="1" customFormat="1" ht="12" x14ac:dyDescent="0.2">
      <c r="A45" s="54" t="s">
        <v>72</v>
      </c>
      <c r="B45" s="83" t="s">
        <v>73</v>
      </c>
      <c r="C45" s="83"/>
      <c r="D45" s="83"/>
      <c r="E45" s="83"/>
      <c r="F45" s="83"/>
      <c r="G45" s="83"/>
      <c r="H45" s="83"/>
      <c r="I45" s="54" t="s">
        <v>27</v>
      </c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</row>
    <row r="46" spans="1:23" s="1" customFormat="1" ht="12" x14ac:dyDescent="0.2">
      <c r="A46" s="54" t="s">
        <v>74</v>
      </c>
      <c r="B46" s="84" t="s">
        <v>75</v>
      </c>
      <c r="C46" s="84"/>
      <c r="D46" s="84"/>
      <c r="E46" s="84"/>
      <c r="F46" s="84"/>
      <c r="G46" s="84"/>
      <c r="H46" s="84"/>
      <c r="I46" s="54" t="s">
        <v>27</v>
      </c>
      <c r="J46" s="59">
        <f t="shared" ref="J46:U46" si="8">J47</f>
        <v>92.794399999999996</v>
      </c>
      <c r="K46" s="59">
        <f t="shared" si="8"/>
        <v>145.7944</v>
      </c>
      <c r="L46" s="59">
        <f t="shared" si="8"/>
        <v>92.794399999999996</v>
      </c>
      <c r="M46" s="59">
        <f t="shared" si="8"/>
        <v>258</v>
      </c>
      <c r="N46" s="59">
        <f t="shared" si="8"/>
        <v>92.794399999999996</v>
      </c>
      <c r="O46" s="59">
        <f t="shared" si="8"/>
        <v>258</v>
      </c>
      <c r="P46" s="59">
        <f t="shared" si="8"/>
        <v>258</v>
      </c>
      <c r="Q46" s="76">
        <f t="shared" si="8"/>
        <v>0</v>
      </c>
      <c r="R46" s="59">
        <f t="shared" si="8"/>
        <v>258</v>
      </c>
      <c r="S46" s="76">
        <f t="shared" si="8"/>
        <v>0</v>
      </c>
      <c r="T46" s="59">
        <f t="shared" si="8"/>
        <v>258</v>
      </c>
      <c r="U46" s="76">
        <f t="shared" si="8"/>
        <v>0</v>
      </c>
      <c r="V46" s="59">
        <f>J46+L46+N46+P46+R46+T46</f>
        <v>1052.3832</v>
      </c>
      <c r="W46" s="59">
        <f t="shared" ref="W46:W47" si="9">K46+M46+O46+Q46+S46+U46</f>
        <v>661.7944</v>
      </c>
    </row>
    <row r="47" spans="1:23" s="1" customFormat="1" ht="12" x14ac:dyDescent="0.2">
      <c r="A47" s="54" t="s">
        <v>76</v>
      </c>
      <c r="B47" s="83" t="s">
        <v>77</v>
      </c>
      <c r="C47" s="83"/>
      <c r="D47" s="83"/>
      <c r="E47" s="83"/>
      <c r="F47" s="83"/>
      <c r="G47" s="83"/>
      <c r="H47" s="83"/>
      <c r="I47" s="54" t="s">
        <v>27</v>
      </c>
      <c r="J47" s="59">
        <f>J53</f>
        <v>92.794399999999996</v>
      </c>
      <c r="K47" s="59">
        <f>K53</f>
        <v>145.7944</v>
      </c>
      <c r="L47" s="59">
        <f t="shared" ref="L47" si="10">L53</f>
        <v>92.794399999999996</v>
      </c>
      <c r="M47" s="59">
        <f>M53</f>
        <v>258</v>
      </c>
      <c r="N47" s="59">
        <f t="shared" ref="N47:S47" si="11">N53</f>
        <v>92.794399999999996</v>
      </c>
      <c r="O47" s="59">
        <f>O53</f>
        <v>258</v>
      </c>
      <c r="P47" s="59">
        <f>P53</f>
        <v>258</v>
      </c>
      <c r="Q47" s="76">
        <f t="shared" si="11"/>
        <v>0</v>
      </c>
      <c r="R47" s="59">
        <f>R53</f>
        <v>258</v>
      </c>
      <c r="S47" s="76">
        <f t="shared" si="11"/>
        <v>0</v>
      </c>
      <c r="T47" s="59">
        <f>T53</f>
        <v>258</v>
      </c>
      <c r="U47" s="76">
        <f t="shared" ref="U47" si="12">U53</f>
        <v>0</v>
      </c>
      <c r="V47" s="59">
        <f t="shared" ref="V47" si="13">J47+L47+N47+P47+R47+T47</f>
        <v>1052.3832</v>
      </c>
      <c r="W47" s="59">
        <f t="shared" si="9"/>
        <v>661.7944</v>
      </c>
    </row>
    <row r="48" spans="1:23" s="1" customFormat="1" ht="12" x14ac:dyDescent="0.2">
      <c r="A48" s="54" t="s">
        <v>78</v>
      </c>
      <c r="B48" s="77" t="s">
        <v>79</v>
      </c>
      <c r="C48" s="77"/>
      <c r="D48" s="77"/>
      <c r="E48" s="77"/>
      <c r="F48" s="77"/>
      <c r="G48" s="77"/>
      <c r="H48" s="77"/>
      <c r="I48" s="54" t="s">
        <v>27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1:23" s="1" customFormat="1" ht="24" customHeight="1" x14ac:dyDescent="0.2">
      <c r="A49" s="54" t="s">
        <v>80</v>
      </c>
      <c r="B49" s="82" t="s">
        <v>37</v>
      </c>
      <c r="C49" s="82"/>
      <c r="D49" s="82"/>
      <c r="E49" s="82"/>
      <c r="F49" s="82"/>
      <c r="G49" s="82"/>
      <c r="H49" s="82"/>
      <c r="I49" s="54" t="s">
        <v>27</v>
      </c>
      <c r="J49" s="59"/>
      <c r="K49" s="59"/>
      <c r="L49" s="59"/>
      <c r="M49" s="79"/>
      <c r="N49" s="79"/>
      <c r="O49" s="79"/>
      <c r="P49" s="79"/>
      <c r="Q49" s="79"/>
      <c r="R49" s="79"/>
      <c r="S49" s="79"/>
      <c r="T49" s="79"/>
      <c r="U49" s="59"/>
      <c r="V49" s="59"/>
      <c r="W49" s="59"/>
    </row>
    <row r="50" spans="1:23" s="1" customFormat="1" ht="24" customHeight="1" x14ac:dyDescent="0.2">
      <c r="A50" s="54" t="s">
        <v>81</v>
      </c>
      <c r="B50" s="82" t="s">
        <v>39</v>
      </c>
      <c r="C50" s="82"/>
      <c r="D50" s="82"/>
      <c r="E50" s="82"/>
      <c r="F50" s="82"/>
      <c r="G50" s="82"/>
      <c r="H50" s="82"/>
      <c r="I50" s="54" t="s">
        <v>27</v>
      </c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</row>
    <row r="51" spans="1:23" s="1" customFormat="1" ht="24" customHeight="1" x14ac:dyDescent="0.2">
      <c r="A51" s="54" t="s">
        <v>82</v>
      </c>
      <c r="B51" s="82" t="s">
        <v>41</v>
      </c>
      <c r="C51" s="82"/>
      <c r="D51" s="82"/>
      <c r="E51" s="82"/>
      <c r="F51" s="82"/>
      <c r="G51" s="82"/>
      <c r="H51" s="82"/>
      <c r="I51" s="54" t="s">
        <v>27</v>
      </c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</row>
    <row r="52" spans="1:23" s="1" customFormat="1" ht="12" x14ac:dyDescent="0.2">
      <c r="A52" s="54" t="s">
        <v>83</v>
      </c>
      <c r="B52" s="77" t="s">
        <v>84</v>
      </c>
      <c r="C52" s="77"/>
      <c r="D52" s="77"/>
      <c r="E52" s="77"/>
      <c r="F52" s="77"/>
      <c r="G52" s="77"/>
      <c r="H52" s="77"/>
      <c r="I52" s="54" t="s">
        <v>27</v>
      </c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</row>
    <row r="53" spans="1:23" s="74" customFormat="1" ht="12" x14ac:dyDescent="0.2">
      <c r="A53" s="70" t="s">
        <v>85</v>
      </c>
      <c r="B53" s="85" t="s">
        <v>86</v>
      </c>
      <c r="C53" s="85"/>
      <c r="D53" s="85"/>
      <c r="E53" s="85"/>
      <c r="F53" s="85"/>
      <c r="G53" s="85"/>
      <c r="H53" s="85"/>
      <c r="I53" s="70" t="s">
        <v>27</v>
      </c>
      <c r="J53" s="72">
        <f>69.6544+23.14</f>
        <v>92.794399999999996</v>
      </c>
      <c r="K53" s="72">
        <v>145.7944</v>
      </c>
      <c r="L53" s="72">
        <f>69.6544+23.14</f>
        <v>92.794399999999996</v>
      </c>
      <c r="M53" s="72">
        <v>258</v>
      </c>
      <c r="N53" s="72">
        <f>69.6544+23.14</f>
        <v>92.794399999999996</v>
      </c>
      <c r="O53" s="72">
        <v>258</v>
      </c>
      <c r="P53" s="72">
        <v>258</v>
      </c>
      <c r="Q53" s="72"/>
      <c r="R53" s="72">
        <v>258</v>
      </c>
      <c r="S53" s="72"/>
      <c r="T53" s="72">
        <v>258</v>
      </c>
      <c r="U53" s="72"/>
      <c r="V53" s="72">
        <f>J53+L53+N53+P53+R53+T53</f>
        <v>1052.3832</v>
      </c>
      <c r="W53" s="72">
        <f>K53+M53+O53+Q53+S53+U53</f>
        <v>661.7944</v>
      </c>
    </row>
    <row r="54" spans="1:23" s="1" customFormat="1" ht="12" x14ac:dyDescent="0.2">
      <c r="A54" s="54" t="s">
        <v>87</v>
      </c>
      <c r="B54" s="77" t="s">
        <v>88</v>
      </c>
      <c r="C54" s="77"/>
      <c r="D54" s="77"/>
      <c r="E54" s="77"/>
      <c r="F54" s="77"/>
      <c r="G54" s="77"/>
      <c r="H54" s="77"/>
      <c r="I54" s="54" t="s">
        <v>27</v>
      </c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</row>
    <row r="55" spans="1:23" s="1" customFormat="1" ht="12" x14ac:dyDescent="0.2">
      <c r="A55" s="54" t="s">
        <v>89</v>
      </c>
      <c r="B55" s="77" t="s">
        <v>90</v>
      </c>
      <c r="C55" s="77"/>
      <c r="D55" s="77"/>
      <c r="E55" s="77"/>
      <c r="F55" s="77"/>
      <c r="G55" s="77"/>
      <c r="H55" s="77"/>
      <c r="I55" s="54" t="s">
        <v>27</v>
      </c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</row>
    <row r="56" spans="1:23" s="1" customFormat="1" ht="12" x14ac:dyDescent="0.2">
      <c r="A56" s="54" t="s">
        <v>91</v>
      </c>
      <c r="B56" s="77" t="s">
        <v>60</v>
      </c>
      <c r="C56" s="77"/>
      <c r="D56" s="77"/>
      <c r="E56" s="77"/>
      <c r="F56" s="77"/>
      <c r="G56" s="77"/>
      <c r="H56" s="77"/>
      <c r="I56" s="54" t="s">
        <v>27</v>
      </c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</row>
    <row r="57" spans="1:23" s="1" customFormat="1" ht="24" customHeight="1" x14ac:dyDescent="0.2">
      <c r="A57" s="54" t="s">
        <v>92</v>
      </c>
      <c r="B57" s="82" t="s">
        <v>93</v>
      </c>
      <c r="C57" s="82"/>
      <c r="D57" s="82"/>
      <c r="E57" s="82"/>
      <c r="F57" s="82"/>
      <c r="G57" s="82"/>
      <c r="H57" s="82"/>
      <c r="I57" s="54" t="s">
        <v>27</v>
      </c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</row>
    <row r="58" spans="1:23" s="1" customFormat="1" ht="12" x14ac:dyDescent="0.2">
      <c r="A58" s="54" t="s">
        <v>94</v>
      </c>
      <c r="B58" s="81" t="s">
        <v>64</v>
      </c>
      <c r="C58" s="81"/>
      <c r="D58" s="81"/>
      <c r="E58" s="81"/>
      <c r="F58" s="81"/>
      <c r="G58" s="81"/>
      <c r="H58" s="81"/>
      <c r="I58" s="54" t="s">
        <v>27</v>
      </c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</row>
    <row r="59" spans="1:23" s="1" customFormat="1" ht="12" x14ac:dyDescent="0.2">
      <c r="A59" s="54" t="s">
        <v>95</v>
      </c>
      <c r="B59" s="81" t="s">
        <v>66</v>
      </c>
      <c r="C59" s="81"/>
      <c r="D59" s="81"/>
      <c r="E59" s="81"/>
      <c r="F59" s="81"/>
      <c r="G59" s="81"/>
      <c r="H59" s="81"/>
      <c r="I59" s="54" t="s">
        <v>27</v>
      </c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</row>
    <row r="60" spans="1:23" s="1" customFormat="1" ht="12" x14ac:dyDescent="0.2">
      <c r="A60" s="54" t="s">
        <v>96</v>
      </c>
      <c r="B60" s="83" t="s">
        <v>97</v>
      </c>
      <c r="C60" s="83"/>
      <c r="D60" s="83"/>
      <c r="E60" s="83"/>
      <c r="F60" s="83"/>
      <c r="G60" s="83"/>
      <c r="H60" s="83"/>
      <c r="I60" s="54" t="s">
        <v>27</v>
      </c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</row>
    <row r="61" spans="1:23" s="1" customFormat="1" ht="12" x14ac:dyDescent="0.2">
      <c r="A61" s="54" t="s">
        <v>98</v>
      </c>
      <c r="B61" s="83" t="s">
        <v>99</v>
      </c>
      <c r="C61" s="83"/>
      <c r="D61" s="83"/>
      <c r="E61" s="83"/>
      <c r="F61" s="83"/>
      <c r="G61" s="83"/>
      <c r="H61" s="83"/>
      <c r="I61" s="54" t="s">
        <v>27</v>
      </c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</row>
    <row r="62" spans="1:23" s="1" customFormat="1" ht="12" x14ac:dyDescent="0.2">
      <c r="A62" s="54" t="s">
        <v>100</v>
      </c>
      <c r="B62" s="77" t="s">
        <v>79</v>
      </c>
      <c r="C62" s="77"/>
      <c r="D62" s="77"/>
      <c r="E62" s="77"/>
      <c r="F62" s="77"/>
      <c r="G62" s="77"/>
      <c r="H62" s="77"/>
      <c r="I62" s="54" t="s">
        <v>27</v>
      </c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</row>
    <row r="63" spans="1:23" s="1" customFormat="1" ht="24" customHeight="1" x14ac:dyDescent="0.2">
      <c r="A63" s="54" t="s">
        <v>101</v>
      </c>
      <c r="B63" s="82" t="s">
        <v>37</v>
      </c>
      <c r="C63" s="82"/>
      <c r="D63" s="82"/>
      <c r="E63" s="82"/>
      <c r="F63" s="82"/>
      <c r="G63" s="82"/>
      <c r="H63" s="82"/>
      <c r="I63" s="54" t="s">
        <v>27</v>
      </c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</row>
    <row r="64" spans="1:23" s="1" customFormat="1" ht="24" customHeight="1" x14ac:dyDescent="0.2">
      <c r="A64" s="54" t="s">
        <v>102</v>
      </c>
      <c r="B64" s="82" t="s">
        <v>39</v>
      </c>
      <c r="C64" s="82"/>
      <c r="D64" s="82"/>
      <c r="E64" s="82"/>
      <c r="F64" s="82"/>
      <c r="G64" s="82"/>
      <c r="H64" s="82"/>
      <c r="I64" s="54" t="s">
        <v>27</v>
      </c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</row>
    <row r="65" spans="1:23" s="1" customFormat="1" ht="24" customHeight="1" x14ac:dyDescent="0.2">
      <c r="A65" s="54" t="s">
        <v>102</v>
      </c>
      <c r="B65" s="82" t="s">
        <v>41</v>
      </c>
      <c r="C65" s="82"/>
      <c r="D65" s="82"/>
      <c r="E65" s="82"/>
      <c r="F65" s="82"/>
      <c r="G65" s="82"/>
      <c r="H65" s="82"/>
      <c r="I65" s="54" t="s">
        <v>27</v>
      </c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</row>
    <row r="66" spans="1:23" s="1" customFormat="1" ht="12" x14ac:dyDescent="0.2">
      <c r="A66" s="54" t="s">
        <v>103</v>
      </c>
      <c r="B66" s="77" t="s">
        <v>84</v>
      </c>
      <c r="C66" s="77"/>
      <c r="D66" s="77"/>
      <c r="E66" s="77"/>
      <c r="F66" s="77"/>
      <c r="G66" s="77"/>
      <c r="H66" s="77"/>
      <c r="I66" s="54" t="s">
        <v>27</v>
      </c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</row>
    <row r="67" spans="1:23" s="1" customFormat="1" ht="12" x14ac:dyDescent="0.2">
      <c r="A67" s="54" t="s">
        <v>104</v>
      </c>
      <c r="B67" s="77" t="s">
        <v>86</v>
      </c>
      <c r="C67" s="77"/>
      <c r="D67" s="77"/>
      <c r="E67" s="77"/>
      <c r="F67" s="77"/>
      <c r="G67" s="77"/>
      <c r="H67" s="77"/>
      <c r="I67" s="54" t="s">
        <v>27</v>
      </c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</row>
    <row r="68" spans="1:23" s="1" customFormat="1" ht="12" x14ac:dyDescent="0.2">
      <c r="A68" s="54" t="s">
        <v>105</v>
      </c>
      <c r="B68" s="77" t="s">
        <v>88</v>
      </c>
      <c r="C68" s="77"/>
      <c r="D68" s="77"/>
      <c r="E68" s="77"/>
      <c r="F68" s="77"/>
      <c r="G68" s="77"/>
      <c r="H68" s="77"/>
      <c r="I68" s="54" t="s">
        <v>27</v>
      </c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</row>
    <row r="69" spans="1:23" s="1" customFormat="1" ht="12" x14ac:dyDescent="0.2">
      <c r="A69" s="54" t="s">
        <v>106</v>
      </c>
      <c r="B69" s="77" t="s">
        <v>90</v>
      </c>
      <c r="C69" s="77"/>
      <c r="D69" s="77"/>
      <c r="E69" s="77"/>
      <c r="F69" s="77"/>
      <c r="G69" s="77"/>
      <c r="H69" s="77"/>
      <c r="I69" s="54" t="s">
        <v>27</v>
      </c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</row>
    <row r="70" spans="1:23" s="1" customFormat="1" ht="12" x14ac:dyDescent="0.2">
      <c r="A70" s="54" t="s">
        <v>107</v>
      </c>
      <c r="B70" s="77" t="s">
        <v>60</v>
      </c>
      <c r="C70" s="77"/>
      <c r="D70" s="77"/>
      <c r="E70" s="77"/>
      <c r="F70" s="77"/>
      <c r="G70" s="77"/>
      <c r="H70" s="77"/>
      <c r="I70" s="54" t="s">
        <v>27</v>
      </c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</row>
    <row r="71" spans="1:23" s="1" customFormat="1" ht="24" customHeight="1" x14ac:dyDescent="0.2">
      <c r="A71" s="54" t="s">
        <v>108</v>
      </c>
      <c r="B71" s="82" t="s">
        <v>93</v>
      </c>
      <c r="C71" s="82"/>
      <c r="D71" s="82"/>
      <c r="E71" s="82"/>
      <c r="F71" s="82"/>
      <c r="G71" s="82"/>
      <c r="H71" s="82"/>
      <c r="I71" s="54" t="s">
        <v>27</v>
      </c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</row>
    <row r="72" spans="1:23" s="1" customFormat="1" ht="12" x14ac:dyDescent="0.2">
      <c r="A72" s="54" t="s">
        <v>109</v>
      </c>
      <c r="B72" s="81" t="s">
        <v>64</v>
      </c>
      <c r="C72" s="81"/>
      <c r="D72" s="81"/>
      <c r="E72" s="81"/>
      <c r="F72" s="81"/>
      <c r="G72" s="81"/>
      <c r="H72" s="81"/>
      <c r="I72" s="54" t="s">
        <v>27</v>
      </c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</row>
    <row r="73" spans="1:23" s="1" customFormat="1" ht="12" x14ac:dyDescent="0.2">
      <c r="A73" s="54" t="s">
        <v>110</v>
      </c>
      <c r="B73" s="81" t="s">
        <v>66</v>
      </c>
      <c r="C73" s="81"/>
      <c r="D73" s="81"/>
      <c r="E73" s="81"/>
      <c r="F73" s="81"/>
      <c r="G73" s="81"/>
      <c r="H73" s="81"/>
      <c r="I73" s="54" t="s">
        <v>27</v>
      </c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</row>
    <row r="74" spans="1:23" s="1" customFormat="1" ht="12" x14ac:dyDescent="0.2">
      <c r="A74" s="54" t="s">
        <v>111</v>
      </c>
      <c r="B74" s="84" t="s">
        <v>112</v>
      </c>
      <c r="C74" s="84"/>
      <c r="D74" s="84"/>
      <c r="E74" s="84"/>
      <c r="F74" s="84"/>
      <c r="G74" s="84"/>
      <c r="H74" s="84"/>
      <c r="I74" s="54" t="s">
        <v>27</v>
      </c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</row>
    <row r="75" spans="1:23" s="1" customFormat="1" ht="12" x14ac:dyDescent="0.2">
      <c r="A75" s="54" t="s">
        <v>113</v>
      </c>
      <c r="B75" s="84" t="s">
        <v>114</v>
      </c>
      <c r="C75" s="84"/>
      <c r="D75" s="84"/>
      <c r="E75" s="84"/>
      <c r="F75" s="84"/>
      <c r="G75" s="84"/>
      <c r="H75" s="84"/>
      <c r="I75" s="54" t="s">
        <v>27</v>
      </c>
      <c r="J75" s="59">
        <f>J78</f>
        <v>30</v>
      </c>
      <c r="K75" s="86"/>
      <c r="L75" s="59">
        <f>L78</f>
        <v>30</v>
      </c>
      <c r="M75" s="76">
        <f>M78</f>
        <v>0</v>
      </c>
      <c r="N75" s="59">
        <f>N78</f>
        <v>30</v>
      </c>
      <c r="O75" s="76">
        <f>O78</f>
        <v>0</v>
      </c>
      <c r="P75" s="76">
        <v>0</v>
      </c>
      <c r="Q75" s="76">
        <v>0</v>
      </c>
      <c r="R75" s="76">
        <v>0</v>
      </c>
      <c r="S75" s="76">
        <v>0</v>
      </c>
      <c r="T75" s="76">
        <v>0</v>
      </c>
      <c r="U75" s="76">
        <v>0</v>
      </c>
      <c r="V75" s="59">
        <f>J75+L75+N75+P75+R75+T75</f>
        <v>90</v>
      </c>
      <c r="W75" s="76">
        <f>K75+M75+O75+Q75+S75+U75</f>
        <v>0</v>
      </c>
    </row>
    <row r="76" spans="1:23" s="1" customFormat="1" ht="12" x14ac:dyDescent="0.2">
      <c r="A76" s="54" t="s">
        <v>115</v>
      </c>
      <c r="B76" s="83" t="s">
        <v>116</v>
      </c>
      <c r="C76" s="83"/>
      <c r="D76" s="83"/>
      <c r="E76" s="83"/>
      <c r="F76" s="83"/>
      <c r="G76" s="83"/>
      <c r="H76" s="83"/>
      <c r="I76" s="54" t="s">
        <v>27</v>
      </c>
      <c r="J76" s="59"/>
      <c r="K76" s="86"/>
      <c r="L76" s="59"/>
      <c r="M76" s="76"/>
      <c r="N76" s="59"/>
      <c r="O76" s="76"/>
      <c r="P76" s="76"/>
      <c r="Q76" s="76"/>
      <c r="R76" s="76"/>
      <c r="S76" s="76"/>
      <c r="T76" s="76"/>
      <c r="U76" s="76"/>
      <c r="V76" s="59"/>
      <c r="W76" s="76"/>
    </row>
    <row r="77" spans="1:23" s="1" customFormat="1" ht="12" x14ac:dyDescent="0.2">
      <c r="A77" s="54" t="s">
        <v>117</v>
      </c>
      <c r="B77" s="87" t="s">
        <v>118</v>
      </c>
      <c r="C77" s="88"/>
      <c r="D77" s="88"/>
      <c r="E77" s="88"/>
      <c r="F77" s="88"/>
      <c r="G77" s="88"/>
      <c r="H77" s="89"/>
      <c r="I77" s="54" t="s">
        <v>27</v>
      </c>
      <c r="J77" s="59"/>
      <c r="K77" s="86"/>
      <c r="L77" s="59"/>
      <c r="M77" s="76"/>
      <c r="N77" s="59"/>
      <c r="O77" s="76"/>
      <c r="P77" s="76"/>
      <c r="Q77" s="76"/>
      <c r="R77" s="76"/>
      <c r="S77" s="76"/>
      <c r="T77" s="76"/>
      <c r="U77" s="76"/>
      <c r="V77" s="59"/>
      <c r="W77" s="76"/>
    </row>
    <row r="78" spans="1:23" s="1" customFormat="1" ht="12" x14ac:dyDescent="0.2">
      <c r="A78" s="54" t="s">
        <v>119</v>
      </c>
      <c r="B78" s="87" t="s">
        <v>120</v>
      </c>
      <c r="C78" s="88"/>
      <c r="D78" s="88"/>
      <c r="E78" s="88"/>
      <c r="F78" s="88"/>
      <c r="G78" s="88"/>
      <c r="H78" s="89"/>
      <c r="I78" s="54" t="s">
        <v>27</v>
      </c>
      <c r="J78" s="59">
        <v>30</v>
      </c>
      <c r="K78" s="86"/>
      <c r="L78" s="59">
        <v>30</v>
      </c>
      <c r="M78" s="76">
        <v>0</v>
      </c>
      <c r="N78" s="59">
        <v>30</v>
      </c>
      <c r="O78" s="76">
        <v>0</v>
      </c>
      <c r="P78" s="76">
        <v>0</v>
      </c>
      <c r="Q78" s="76">
        <v>0</v>
      </c>
      <c r="R78" s="76">
        <v>0</v>
      </c>
      <c r="S78" s="76">
        <v>0</v>
      </c>
      <c r="T78" s="76">
        <v>0</v>
      </c>
      <c r="U78" s="76">
        <v>0</v>
      </c>
      <c r="V78" s="59">
        <f t="shared" ref="V78:W78" si="14">J78+L78+N78+P78+R78+T78</f>
        <v>90</v>
      </c>
      <c r="W78" s="76">
        <f t="shared" si="14"/>
        <v>0</v>
      </c>
    </row>
    <row r="79" spans="1:23" s="1" customFormat="1" ht="12" x14ac:dyDescent="0.2">
      <c r="A79" s="54" t="s">
        <v>121</v>
      </c>
      <c r="B79" s="90" t="s">
        <v>122</v>
      </c>
      <c r="C79" s="90"/>
      <c r="D79" s="90"/>
      <c r="E79" s="90"/>
      <c r="F79" s="90"/>
      <c r="G79" s="90"/>
      <c r="H79" s="90"/>
      <c r="I79" s="54" t="s">
        <v>27</v>
      </c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</row>
    <row r="80" spans="1:23" s="69" customFormat="1" ht="12" x14ac:dyDescent="0.2">
      <c r="A80" s="64" t="s">
        <v>123</v>
      </c>
      <c r="B80" s="65" t="s">
        <v>124</v>
      </c>
      <c r="C80" s="65"/>
      <c r="D80" s="65"/>
      <c r="E80" s="65"/>
      <c r="F80" s="65"/>
      <c r="G80" s="65"/>
      <c r="H80" s="65"/>
      <c r="I80" s="64" t="s">
        <v>27</v>
      </c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1" customFormat="1" ht="12" x14ac:dyDescent="0.2">
      <c r="A81" s="54" t="s">
        <v>125</v>
      </c>
      <c r="B81" s="84" t="s">
        <v>126</v>
      </c>
      <c r="C81" s="84"/>
      <c r="D81" s="84"/>
      <c r="E81" s="84"/>
      <c r="F81" s="84"/>
      <c r="G81" s="84"/>
      <c r="H81" s="84"/>
      <c r="I81" s="54" t="s">
        <v>27</v>
      </c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</row>
    <row r="82" spans="1:23" s="1" customFormat="1" ht="12" x14ac:dyDescent="0.2">
      <c r="A82" s="54" t="s">
        <v>127</v>
      </c>
      <c r="B82" s="84" t="s">
        <v>128</v>
      </c>
      <c r="C82" s="84"/>
      <c r="D82" s="84"/>
      <c r="E82" s="84"/>
      <c r="F82" s="84"/>
      <c r="G82" s="84"/>
      <c r="H82" s="84"/>
      <c r="I82" s="54" t="s">
        <v>27</v>
      </c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</row>
    <row r="83" spans="1:23" s="1" customFormat="1" ht="12" x14ac:dyDescent="0.2">
      <c r="A83" s="54" t="s">
        <v>129</v>
      </c>
      <c r="B83" s="84" t="s">
        <v>130</v>
      </c>
      <c r="C83" s="84"/>
      <c r="D83" s="84"/>
      <c r="E83" s="84"/>
      <c r="F83" s="84"/>
      <c r="G83" s="84"/>
      <c r="H83" s="84"/>
      <c r="I83" s="54" t="s">
        <v>27</v>
      </c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</row>
    <row r="84" spans="1:23" s="1" customFormat="1" ht="12" x14ac:dyDescent="0.2">
      <c r="A84" s="54" t="s">
        <v>131</v>
      </c>
      <c r="B84" s="84" t="s">
        <v>132</v>
      </c>
      <c r="C84" s="84"/>
      <c r="D84" s="84"/>
      <c r="E84" s="84"/>
      <c r="F84" s="84"/>
      <c r="G84" s="84"/>
      <c r="H84" s="84"/>
      <c r="I84" s="54" t="s">
        <v>27</v>
      </c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</row>
    <row r="85" spans="1:23" s="1" customFormat="1" ht="12" x14ac:dyDescent="0.2">
      <c r="A85" s="54" t="s">
        <v>133</v>
      </c>
      <c r="B85" s="84" t="s">
        <v>134</v>
      </c>
      <c r="C85" s="84"/>
      <c r="D85" s="84"/>
      <c r="E85" s="84"/>
      <c r="F85" s="84"/>
      <c r="G85" s="84"/>
      <c r="H85" s="84"/>
      <c r="I85" s="54" t="s">
        <v>27</v>
      </c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</row>
    <row r="86" spans="1:23" s="1" customFormat="1" ht="12" x14ac:dyDescent="0.2">
      <c r="A86" s="54" t="s">
        <v>135</v>
      </c>
      <c r="B86" s="83" t="s">
        <v>136</v>
      </c>
      <c r="C86" s="83"/>
      <c r="D86" s="83"/>
      <c r="E86" s="83"/>
      <c r="F86" s="83"/>
      <c r="G86" s="83"/>
      <c r="H86" s="83"/>
      <c r="I86" s="54" t="s">
        <v>27</v>
      </c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</row>
    <row r="87" spans="1:23" s="1" customFormat="1" ht="24" customHeight="1" x14ac:dyDescent="0.2">
      <c r="A87" s="54" t="s">
        <v>137</v>
      </c>
      <c r="B87" s="82" t="s">
        <v>138</v>
      </c>
      <c r="C87" s="82"/>
      <c r="D87" s="82"/>
      <c r="E87" s="82"/>
      <c r="F87" s="82"/>
      <c r="G87" s="82"/>
      <c r="H87" s="82"/>
      <c r="I87" s="54" t="s">
        <v>27</v>
      </c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</row>
    <row r="88" spans="1:23" s="1" customFormat="1" ht="12" x14ac:dyDescent="0.2">
      <c r="A88" s="54" t="s">
        <v>139</v>
      </c>
      <c r="B88" s="83" t="s">
        <v>140</v>
      </c>
      <c r="C88" s="83"/>
      <c r="D88" s="83"/>
      <c r="E88" s="83"/>
      <c r="F88" s="83"/>
      <c r="G88" s="83"/>
      <c r="H88" s="83"/>
      <c r="I88" s="54" t="s">
        <v>27</v>
      </c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</row>
    <row r="89" spans="1:23" s="1" customFormat="1" ht="24" customHeight="1" x14ac:dyDescent="0.2">
      <c r="A89" s="54" t="s">
        <v>141</v>
      </c>
      <c r="B89" s="82" t="s">
        <v>142</v>
      </c>
      <c r="C89" s="82"/>
      <c r="D89" s="82"/>
      <c r="E89" s="82"/>
      <c r="F89" s="82"/>
      <c r="G89" s="82"/>
      <c r="H89" s="82"/>
      <c r="I89" s="54" t="s">
        <v>27</v>
      </c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</row>
    <row r="90" spans="1:23" s="1" customFormat="1" ht="12" x14ac:dyDescent="0.2">
      <c r="A90" s="54" t="s">
        <v>143</v>
      </c>
      <c r="B90" s="84" t="s">
        <v>144</v>
      </c>
      <c r="C90" s="84"/>
      <c r="D90" s="84"/>
      <c r="E90" s="84"/>
      <c r="F90" s="84"/>
      <c r="G90" s="84"/>
      <c r="H90" s="84"/>
      <c r="I90" s="54" t="s">
        <v>27</v>
      </c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3" s="1" customFormat="1" ht="12" x14ac:dyDescent="0.2">
      <c r="A91" s="54" t="s">
        <v>145</v>
      </c>
      <c r="B91" s="84" t="s">
        <v>146</v>
      </c>
      <c r="C91" s="84"/>
      <c r="D91" s="84"/>
      <c r="E91" s="84"/>
      <c r="F91" s="84"/>
      <c r="G91" s="84"/>
      <c r="H91" s="84"/>
      <c r="I91" s="54" t="s">
        <v>27</v>
      </c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3" s="1" customFormat="1" ht="12" x14ac:dyDescent="0.2">
      <c r="A92" s="54" t="s">
        <v>147</v>
      </c>
      <c r="B92" s="90" t="s">
        <v>148</v>
      </c>
      <c r="C92" s="90"/>
      <c r="D92" s="90"/>
      <c r="E92" s="90"/>
      <c r="F92" s="90"/>
      <c r="G92" s="90"/>
      <c r="H92" s="90"/>
      <c r="I92" s="54" t="s">
        <v>149</v>
      </c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3" s="1" customFormat="1" ht="36" customHeight="1" x14ac:dyDescent="0.2">
      <c r="A93" s="54" t="s">
        <v>150</v>
      </c>
      <c r="B93" s="91" t="s">
        <v>151</v>
      </c>
      <c r="C93" s="91"/>
      <c r="D93" s="91"/>
      <c r="E93" s="91"/>
      <c r="F93" s="91"/>
      <c r="G93" s="91"/>
      <c r="H93" s="91"/>
      <c r="I93" s="54" t="s">
        <v>27</v>
      </c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3" s="1" customFormat="1" ht="12" x14ac:dyDescent="0.2">
      <c r="A94" s="54" t="s">
        <v>152</v>
      </c>
      <c r="B94" s="83" t="s">
        <v>153</v>
      </c>
      <c r="C94" s="83"/>
      <c r="D94" s="83"/>
      <c r="E94" s="83"/>
      <c r="F94" s="83"/>
      <c r="G94" s="83"/>
      <c r="H94" s="83"/>
      <c r="I94" s="54" t="s">
        <v>27</v>
      </c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</row>
    <row r="95" spans="1:23" s="1" customFormat="1" ht="24" customHeight="1" x14ac:dyDescent="0.2">
      <c r="A95" s="54" t="s">
        <v>154</v>
      </c>
      <c r="B95" s="75" t="s">
        <v>155</v>
      </c>
      <c r="C95" s="75"/>
      <c r="D95" s="75"/>
      <c r="E95" s="75"/>
      <c r="F95" s="75"/>
      <c r="G95" s="75"/>
      <c r="H95" s="75"/>
      <c r="I95" s="54" t="s">
        <v>27</v>
      </c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</row>
    <row r="96" spans="1:23" s="1" customFormat="1" ht="12" x14ac:dyDescent="0.2">
      <c r="A96" s="54" t="s">
        <v>156</v>
      </c>
      <c r="B96" s="83" t="s">
        <v>157</v>
      </c>
      <c r="C96" s="83"/>
      <c r="D96" s="83"/>
      <c r="E96" s="83"/>
      <c r="F96" s="83"/>
      <c r="G96" s="83"/>
      <c r="H96" s="83"/>
      <c r="I96" s="54" t="s">
        <v>27</v>
      </c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</row>
    <row r="97" spans="1:23" s="1" customFormat="1" ht="24" customHeight="1" x14ac:dyDescent="0.2">
      <c r="A97" s="54" t="s">
        <v>158</v>
      </c>
      <c r="B97" s="91" t="s">
        <v>159</v>
      </c>
      <c r="C97" s="91"/>
      <c r="D97" s="91"/>
      <c r="E97" s="91"/>
      <c r="F97" s="91"/>
      <c r="G97" s="91"/>
      <c r="H97" s="91"/>
      <c r="I97" s="54" t="s">
        <v>149</v>
      </c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</row>
    <row r="98" spans="1:23" s="1" customFormat="1" ht="12" x14ac:dyDescent="0.2">
      <c r="A98" s="54" t="s">
        <v>160</v>
      </c>
      <c r="B98" s="83" t="s">
        <v>161</v>
      </c>
      <c r="C98" s="83"/>
      <c r="D98" s="83"/>
      <c r="E98" s="83"/>
      <c r="F98" s="83"/>
      <c r="G98" s="83"/>
      <c r="H98" s="83"/>
      <c r="I98" s="54" t="s">
        <v>27</v>
      </c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</row>
    <row r="99" spans="1:23" s="1" customFormat="1" ht="12" x14ac:dyDescent="0.2">
      <c r="A99" s="54" t="s">
        <v>162</v>
      </c>
      <c r="B99" s="83" t="s">
        <v>163</v>
      </c>
      <c r="C99" s="83"/>
      <c r="D99" s="83"/>
      <c r="E99" s="83"/>
      <c r="F99" s="83"/>
      <c r="G99" s="83"/>
      <c r="H99" s="83"/>
      <c r="I99" s="54" t="s">
        <v>27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3" s="1" customFormat="1" ht="12" x14ac:dyDescent="0.2">
      <c r="A100" s="54" t="s">
        <v>164</v>
      </c>
      <c r="B100" s="83" t="s">
        <v>165</v>
      </c>
      <c r="C100" s="83"/>
      <c r="D100" s="83"/>
      <c r="E100" s="83"/>
      <c r="F100" s="83"/>
      <c r="G100" s="83"/>
      <c r="H100" s="83"/>
      <c r="I100" s="54" t="s">
        <v>27</v>
      </c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</row>
    <row r="101" spans="1:23" s="1" customFormat="1" ht="12" x14ac:dyDescent="0.2">
      <c r="A101" s="54" t="s">
        <v>166</v>
      </c>
      <c r="B101" s="90" t="s">
        <v>167</v>
      </c>
      <c r="C101" s="90"/>
      <c r="D101" s="90"/>
      <c r="E101" s="90"/>
      <c r="F101" s="90"/>
      <c r="G101" s="90"/>
      <c r="H101" s="90"/>
      <c r="I101" s="54" t="s">
        <v>27</v>
      </c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</row>
    <row r="102" spans="1:23" s="1" customFormat="1" ht="12" x14ac:dyDescent="0.2">
      <c r="A102" s="54" t="s">
        <v>168</v>
      </c>
      <c r="B102" s="84" t="s">
        <v>169</v>
      </c>
      <c r="C102" s="84"/>
      <c r="D102" s="84"/>
      <c r="E102" s="84"/>
      <c r="F102" s="84"/>
      <c r="G102" s="84"/>
      <c r="H102" s="84"/>
      <c r="I102" s="54" t="s">
        <v>27</v>
      </c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</row>
    <row r="103" spans="1:23" s="1" customFormat="1" ht="12" x14ac:dyDescent="0.2">
      <c r="A103" s="54" t="s">
        <v>170</v>
      </c>
      <c r="B103" s="84" t="s">
        <v>171</v>
      </c>
      <c r="C103" s="84"/>
      <c r="D103" s="84"/>
      <c r="E103" s="84"/>
      <c r="F103" s="84"/>
      <c r="G103" s="84"/>
      <c r="H103" s="84"/>
      <c r="I103" s="54" t="s">
        <v>27</v>
      </c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</row>
    <row r="104" spans="1:23" s="1" customFormat="1" ht="12" x14ac:dyDescent="0.2">
      <c r="A104" s="54" t="s">
        <v>172</v>
      </c>
      <c r="B104" s="84" t="s">
        <v>173</v>
      </c>
      <c r="C104" s="84"/>
      <c r="D104" s="84"/>
      <c r="E104" s="84"/>
      <c r="F104" s="84"/>
      <c r="G104" s="84"/>
      <c r="H104" s="84"/>
      <c r="I104" s="54" t="s">
        <v>27</v>
      </c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</row>
    <row r="105" spans="1:23" s="1" customFormat="1" ht="12" x14ac:dyDescent="0.2">
      <c r="A105" s="54" t="s">
        <v>174</v>
      </c>
      <c r="B105" s="84" t="s">
        <v>175</v>
      </c>
      <c r="C105" s="84"/>
      <c r="D105" s="84"/>
      <c r="E105" s="84"/>
      <c r="F105" s="84"/>
      <c r="G105" s="84"/>
      <c r="H105" s="84"/>
      <c r="I105" s="54" t="s">
        <v>27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3" s="1" customFormat="1" ht="12" x14ac:dyDescent="0.2">
      <c r="A106" s="54" t="s">
        <v>176</v>
      </c>
      <c r="B106" s="90" t="s">
        <v>148</v>
      </c>
      <c r="C106" s="90"/>
      <c r="D106" s="90"/>
      <c r="E106" s="90"/>
      <c r="F106" s="90"/>
      <c r="G106" s="90"/>
      <c r="H106" s="90"/>
      <c r="I106" s="54" t="s">
        <v>149</v>
      </c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</row>
    <row r="107" spans="1:23" s="1" customFormat="1" ht="24" customHeight="1" x14ac:dyDescent="0.2">
      <c r="A107" s="54" t="s">
        <v>177</v>
      </c>
      <c r="B107" s="91" t="s">
        <v>178</v>
      </c>
      <c r="C107" s="91"/>
      <c r="D107" s="91"/>
      <c r="E107" s="91"/>
      <c r="F107" s="91"/>
      <c r="G107" s="91"/>
      <c r="H107" s="91"/>
      <c r="I107" s="54" t="s">
        <v>27</v>
      </c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</row>
    <row r="108" spans="1:23" s="1" customFormat="1" ht="12" x14ac:dyDescent="0.2">
      <c r="A108" s="54" t="s">
        <v>179</v>
      </c>
      <c r="B108" s="84" t="s">
        <v>180</v>
      </c>
      <c r="C108" s="84"/>
      <c r="D108" s="84"/>
      <c r="E108" s="84"/>
      <c r="F108" s="84"/>
      <c r="G108" s="84"/>
      <c r="H108" s="84"/>
      <c r="I108" s="54" t="s">
        <v>27</v>
      </c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</row>
    <row r="109" spans="1:23" s="1" customFormat="1" ht="12" x14ac:dyDescent="0.2">
      <c r="A109" s="54" t="s">
        <v>181</v>
      </c>
      <c r="B109" s="83" t="s">
        <v>182</v>
      </c>
      <c r="C109" s="83"/>
      <c r="D109" s="83"/>
      <c r="E109" s="83"/>
      <c r="F109" s="83"/>
      <c r="G109" s="83"/>
      <c r="H109" s="83"/>
      <c r="I109" s="54" t="s">
        <v>27</v>
      </c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</row>
    <row r="110" spans="1:23" s="1" customFormat="1" ht="12" x14ac:dyDescent="0.2">
      <c r="A110" s="54" t="s">
        <v>183</v>
      </c>
      <c r="B110" s="84" t="s">
        <v>184</v>
      </c>
      <c r="C110" s="84"/>
      <c r="D110" s="84"/>
      <c r="E110" s="84"/>
      <c r="F110" s="84"/>
      <c r="G110" s="84"/>
      <c r="H110" s="84"/>
      <c r="I110" s="54" t="s">
        <v>27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</row>
    <row r="111" spans="1:23" s="1" customFormat="1" ht="12" x14ac:dyDescent="0.2">
      <c r="A111" s="54" t="s">
        <v>185</v>
      </c>
      <c r="B111" s="83" t="s">
        <v>186</v>
      </c>
      <c r="C111" s="83"/>
      <c r="D111" s="83"/>
      <c r="E111" s="83"/>
      <c r="F111" s="83"/>
      <c r="G111" s="83"/>
      <c r="H111" s="83"/>
      <c r="I111" s="54" t="s">
        <v>27</v>
      </c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</row>
    <row r="112" spans="1:23" s="1" customFormat="1" ht="24" customHeight="1" x14ac:dyDescent="0.2">
      <c r="A112" s="54" t="s">
        <v>187</v>
      </c>
      <c r="B112" s="91" t="s">
        <v>188</v>
      </c>
      <c r="C112" s="91"/>
      <c r="D112" s="91"/>
      <c r="E112" s="91"/>
      <c r="F112" s="91"/>
      <c r="G112" s="91"/>
      <c r="H112" s="91"/>
      <c r="I112" s="54" t="s">
        <v>149</v>
      </c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</row>
    <row r="113" spans="1:6" x14ac:dyDescent="0.25">
      <c r="A113" s="92"/>
      <c r="B113" s="92"/>
    </row>
    <row r="114" spans="1:6" s="13" customFormat="1" ht="11.25" x14ac:dyDescent="0.2">
      <c r="A114" s="13" t="s">
        <v>189</v>
      </c>
      <c r="F114" s="93"/>
    </row>
    <row r="115" spans="1:6" s="13" customFormat="1" ht="11.25" x14ac:dyDescent="0.2">
      <c r="A115" s="94" t="s">
        <v>190</v>
      </c>
      <c r="F115" s="93"/>
    </row>
    <row r="116" spans="1:6" s="13" customFormat="1" ht="11.25" x14ac:dyDescent="0.2">
      <c r="A116" s="94" t="s">
        <v>191</v>
      </c>
      <c r="F116" s="93"/>
    </row>
    <row r="117" spans="1:6" s="13" customFormat="1" ht="11.25" x14ac:dyDescent="0.2">
      <c r="A117" s="94" t="s">
        <v>192</v>
      </c>
      <c r="F117" s="93"/>
    </row>
    <row r="118" spans="1:6" s="13" customFormat="1" ht="11.25" x14ac:dyDescent="0.2">
      <c r="A118" s="94" t="s">
        <v>193</v>
      </c>
      <c r="F118" s="93"/>
    </row>
    <row r="119" spans="1:6" s="13" customFormat="1" ht="11.25" x14ac:dyDescent="0.2">
      <c r="A119" s="94" t="s">
        <v>194</v>
      </c>
      <c r="F119" s="93"/>
    </row>
    <row r="120" spans="1:6" s="13" customFormat="1" ht="11.25" x14ac:dyDescent="0.2">
      <c r="A120" s="94" t="s">
        <v>195</v>
      </c>
      <c r="F120" s="93"/>
    </row>
  </sheetData>
  <mergeCells count="111">
    <mergeCell ref="B108:H108"/>
    <mergeCell ref="B109:H109"/>
    <mergeCell ref="B110:H110"/>
    <mergeCell ref="B111:H111"/>
    <mergeCell ref="B112:H112"/>
    <mergeCell ref="B102:H102"/>
    <mergeCell ref="B103:H103"/>
    <mergeCell ref="B104:H104"/>
    <mergeCell ref="B105:H105"/>
    <mergeCell ref="B106:H106"/>
    <mergeCell ref="B107:H107"/>
    <mergeCell ref="B96:H96"/>
    <mergeCell ref="B97:H97"/>
    <mergeCell ref="B98:H98"/>
    <mergeCell ref="B99:H99"/>
    <mergeCell ref="B100:H100"/>
    <mergeCell ref="B101:H101"/>
    <mergeCell ref="B90:H90"/>
    <mergeCell ref="B91:H91"/>
    <mergeCell ref="B92:H92"/>
    <mergeCell ref="B93:H93"/>
    <mergeCell ref="B94:H94"/>
    <mergeCell ref="B95:H95"/>
    <mergeCell ref="B84:H84"/>
    <mergeCell ref="B85:H85"/>
    <mergeCell ref="B86:H86"/>
    <mergeCell ref="B87:H87"/>
    <mergeCell ref="B88:H88"/>
    <mergeCell ref="B89:H89"/>
    <mergeCell ref="B78:H78"/>
    <mergeCell ref="B79:H79"/>
    <mergeCell ref="B80:H80"/>
    <mergeCell ref="B81:H81"/>
    <mergeCell ref="B82:H82"/>
    <mergeCell ref="B83:H83"/>
    <mergeCell ref="B72:H72"/>
    <mergeCell ref="B73:H73"/>
    <mergeCell ref="B74:H74"/>
    <mergeCell ref="B75:H75"/>
    <mergeCell ref="B76:H76"/>
    <mergeCell ref="B77:H77"/>
    <mergeCell ref="B66:H66"/>
    <mergeCell ref="B67:H67"/>
    <mergeCell ref="B68:H68"/>
    <mergeCell ref="B69:H69"/>
    <mergeCell ref="B70:H70"/>
    <mergeCell ref="B71:H71"/>
    <mergeCell ref="B60:H60"/>
    <mergeCell ref="B61:H61"/>
    <mergeCell ref="B62:H62"/>
    <mergeCell ref="B63:H63"/>
    <mergeCell ref="B64:H64"/>
    <mergeCell ref="B65:H65"/>
    <mergeCell ref="B54:H54"/>
    <mergeCell ref="B55:H55"/>
    <mergeCell ref="B56:H56"/>
    <mergeCell ref="B57:H57"/>
    <mergeCell ref="B58:H58"/>
    <mergeCell ref="B59:H59"/>
    <mergeCell ref="B48:H48"/>
    <mergeCell ref="B49:H49"/>
    <mergeCell ref="B50:H50"/>
    <mergeCell ref="B51:H51"/>
    <mergeCell ref="B52:H52"/>
    <mergeCell ref="B53:H53"/>
    <mergeCell ref="B42:H42"/>
    <mergeCell ref="B43:H43"/>
    <mergeCell ref="B44:H44"/>
    <mergeCell ref="B45:H45"/>
    <mergeCell ref="B46:H46"/>
    <mergeCell ref="B47:H47"/>
    <mergeCell ref="B36:H36"/>
    <mergeCell ref="B37:H37"/>
    <mergeCell ref="B38:H38"/>
    <mergeCell ref="B39:H39"/>
    <mergeCell ref="B40:H40"/>
    <mergeCell ref="B41:H41"/>
    <mergeCell ref="B30:H30"/>
    <mergeCell ref="B31:H31"/>
    <mergeCell ref="B32:H32"/>
    <mergeCell ref="B33:H33"/>
    <mergeCell ref="B34:H34"/>
    <mergeCell ref="B35:H35"/>
    <mergeCell ref="B24:H24"/>
    <mergeCell ref="B25:H25"/>
    <mergeCell ref="B26:H26"/>
    <mergeCell ref="B27:H27"/>
    <mergeCell ref="B28:H28"/>
    <mergeCell ref="B29:H29"/>
    <mergeCell ref="V17:W17"/>
    <mergeCell ref="B19:H19"/>
    <mergeCell ref="A20:H20"/>
    <mergeCell ref="B21:H21"/>
    <mergeCell ref="B22:H22"/>
    <mergeCell ref="B23:H23"/>
    <mergeCell ref="A15:W15"/>
    <mergeCell ref="A17:A18"/>
    <mergeCell ref="B17:H18"/>
    <mergeCell ref="I17:I18"/>
    <mergeCell ref="J17:K17"/>
    <mergeCell ref="L17:M17"/>
    <mergeCell ref="N17:O17"/>
    <mergeCell ref="P17:Q17"/>
    <mergeCell ref="R17:S17"/>
    <mergeCell ref="T17:U17"/>
    <mergeCell ref="A4:W4"/>
    <mergeCell ref="D7:J7"/>
    <mergeCell ref="A9:D9"/>
    <mergeCell ref="E9:I9"/>
    <mergeCell ref="A13:W13"/>
    <mergeCell ref="A14:W14"/>
  </mergeCells>
  <pageMargins left="0" right="0" top="0" bottom="0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 Источники фин.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2026-07-27T04:46:44Z</dcterms:created>
  <dcterms:modified xsi:type="dcterms:W3CDTF">2026-07-27T04:46:56Z</dcterms:modified>
</cp:coreProperties>
</file>